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4662C391-4830-4802-8262-911625FE26FF}" xr6:coauthVersionLast="47" xr6:coauthVersionMax="47" xr10:uidLastSave="{00000000-0000-0000-0000-000000000000}"/>
  <bookViews>
    <workbookView xWindow="34230" yWindow="1335" windowWidth="14175" windowHeight="1608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'FS184'!$A$1:$O$38</definedName>
    <definedName name="_xlnm.Print_Area" localSheetId="1">'GT421'!$A$1:$O$38</definedName>
    <definedName name="_xlnm.Print_Area" localSheetId="2">'GT481'!$A$1:$O$38</definedName>
    <definedName name="_xlnm.Print_Area" localSheetId="3">'KZN225'!$A$1:$O$38</definedName>
    <definedName name="_xlnm.Print_Area" localSheetId="4">'KZN252'!$A$1:$O$38</definedName>
    <definedName name="_xlnm.Print_Area" localSheetId="5">'KZN282'!$A$1:$O$38</definedName>
    <definedName name="_xlnm.Print_Area" localSheetId="6">'LIM354'!$A$1:$O$38</definedName>
    <definedName name="_xlnm.Print_Area" localSheetId="7">'MP307'!$A$1:$O$38</definedName>
    <definedName name="_xlnm.Print_Area" localSheetId="8">'MP312'!$A$1:$O$38</definedName>
    <definedName name="_xlnm.Print_Area" localSheetId="9">'MP313'!$A$1:$O$38</definedName>
    <definedName name="_xlnm.Print_Area" localSheetId="10">'MP326'!$A$1:$O$38</definedName>
    <definedName name="_xlnm.Print_Area" localSheetId="11">'NC091'!$A$1:$O$38</definedName>
    <definedName name="_xlnm.Print_Area" localSheetId="12">'NW372'!$A$1:$O$38</definedName>
    <definedName name="_xlnm.Print_Area" localSheetId="13">'NW373'!$A$1:$O$38</definedName>
    <definedName name="_xlnm.Print_Area" localSheetId="14">'NW403'!$A$1:$O$38</definedName>
    <definedName name="_xlnm.Print_Area" localSheetId="15">'NW405'!$A$1:$O$38</definedName>
    <definedName name="_xlnm.Print_Area" localSheetId="19">Summary!$A$1:$O$38</definedName>
    <definedName name="_xlnm.Print_Area" localSheetId="16">'WC023'!$A$1:$O$38</definedName>
    <definedName name="_xlnm.Print_Area" localSheetId="17">'WC024'!$A$1:$O$38</definedName>
    <definedName name="_xlnm.Print_Area" localSheetId="18">'WC044'!$A$1:$O$38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0" l="1"/>
  <c r="O33" i="20" s="1"/>
  <c r="E33" i="20"/>
  <c r="H32" i="20"/>
  <c r="K32" i="20" s="1"/>
  <c r="E32" i="20"/>
  <c r="J32" i="20" s="1"/>
  <c r="N31" i="20"/>
  <c r="K31" i="20"/>
  <c r="H31" i="20"/>
  <c r="O31" i="20" s="1"/>
  <c r="E31" i="20"/>
  <c r="J31" i="20" s="1"/>
  <c r="J30" i="20"/>
  <c r="H30" i="20"/>
  <c r="O30" i="20" s="1"/>
  <c r="E30" i="20"/>
  <c r="N30" i="20" s="1"/>
  <c r="H29" i="20"/>
  <c r="O29" i="20" s="1"/>
  <c r="E29" i="20"/>
  <c r="H28" i="20"/>
  <c r="K28" i="20" s="1"/>
  <c r="E28" i="20"/>
  <c r="J28" i="20" s="1"/>
  <c r="H26" i="20"/>
  <c r="O26" i="20" s="1"/>
  <c r="E26" i="20"/>
  <c r="K25" i="20"/>
  <c r="J25" i="20"/>
  <c r="H25" i="20"/>
  <c r="O25" i="20" s="1"/>
  <c r="E25" i="20"/>
  <c r="N25" i="20" s="1"/>
  <c r="O24" i="20"/>
  <c r="H24" i="20"/>
  <c r="K24" i="20" s="1"/>
  <c r="E24" i="20"/>
  <c r="H23" i="20"/>
  <c r="O23" i="20" s="1"/>
  <c r="E23" i="20"/>
  <c r="N23" i="20" s="1"/>
  <c r="H22" i="20"/>
  <c r="O22" i="20" s="1"/>
  <c r="E22" i="20"/>
  <c r="H19" i="20"/>
  <c r="E19" i="20"/>
  <c r="H18" i="20"/>
  <c r="O18" i="20" s="1"/>
  <c r="E18" i="20"/>
  <c r="N18" i="20" s="1"/>
  <c r="H17" i="20"/>
  <c r="E17" i="20"/>
  <c r="H16" i="20"/>
  <c r="K16" i="20" s="1"/>
  <c r="E16" i="20"/>
  <c r="J16" i="20" s="1"/>
  <c r="N15" i="20"/>
  <c r="K15" i="20"/>
  <c r="J15" i="20"/>
  <c r="H15" i="20"/>
  <c r="O15" i="20" s="1"/>
  <c r="E15" i="20"/>
  <c r="H14" i="20"/>
  <c r="O14" i="20" s="1"/>
  <c r="E14" i="20"/>
  <c r="N14" i="20" s="1"/>
  <c r="H13" i="20"/>
  <c r="E13" i="20"/>
  <c r="J11" i="20"/>
  <c r="H11" i="20"/>
  <c r="O11" i="20" s="1"/>
  <c r="E11" i="20"/>
  <c r="N11" i="20" s="1"/>
  <c r="H10" i="20"/>
  <c r="O10" i="20" s="1"/>
  <c r="E10" i="20"/>
  <c r="N10" i="20" s="1"/>
  <c r="H9" i="20"/>
  <c r="O9" i="20" s="1"/>
  <c r="E9" i="20"/>
  <c r="H8" i="20"/>
  <c r="E8" i="20"/>
  <c r="J8" i="20" s="1"/>
  <c r="J33" i="19"/>
  <c r="H33" i="19"/>
  <c r="O33" i="19" s="1"/>
  <c r="E33" i="19"/>
  <c r="N33" i="19" s="1"/>
  <c r="O32" i="19"/>
  <c r="K32" i="19"/>
  <c r="H32" i="19"/>
  <c r="E32" i="19"/>
  <c r="O31" i="19"/>
  <c r="N31" i="19"/>
  <c r="H31" i="19"/>
  <c r="K31" i="19" s="1"/>
  <c r="E31" i="19"/>
  <c r="J31" i="19" s="1"/>
  <c r="K30" i="19"/>
  <c r="H30" i="19"/>
  <c r="O30" i="19" s="1"/>
  <c r="E30" i="19"/>
  <c r="J30" i="19" s="1"/>
  <c r="J29" i="19"/>
  <c r="H29" i="19"/>
  <c r="O29" i="19" s="1"/>
  <c r="E29" i="19"/>
  <c r="N29" i="19" s="1"/>
  <c r="H28" i="19"/>
  <c r="O28" i="19" s="1"/>
  <c r="E28" i="19"/>
  <c r="J28" i="19" s="1"/>
  <c r="H26" i="19"/>
  <c r="E26" i="19"/>
  <c r="J26" i="19" s="1"/>
  <c r="K25" i="19"/>
  <c r="J25" i="19"/>
  <c r="H25" i="19"/>
  <c r="O25" i="19" s="1"/>
  <c r="E25" i="19"/>
  <c r="N25" i="19" s="1"/>
  <c r="H24" i="19"/>
  <c r="E24" i="19"/>
  <c r="J24" i="19" s="1"/>
  <c r="N23" i="19"/>
  <c r="J23" i="19"/>
  <c r="H23" i="19"/>
  <c r="O23" i="19" s="1"/>
  <c r="E23" i="19"/>
  <c r="N22" i="19"/>
  <c r="K22" i="19"/>
  <c r="H22" i="19"/>
  <c r="O22" i="19" s="1"/>
  <c r="E22" i="19"/>
  <c r="J22" i="19" s="1"/>
  <c r="H19" i="19"/>
  <c r="E19" i="19"/>
  <c r="K18" i="19"/>
  <c r="H18" i="19"/>
  <c r="O18" i="19" s="1"/>
  <c r="E18" i="19"/>
  <c r="H17" i="19"/>
  <c r="O17" i="19" s="1"/>
  <c r="E17" i="19"/>
  <c r="H16" i="19"/>
  <c r="O16" i="19" s="1"/>
  <c r="E16" i="19"/>
  <c r="N15" i="19"/>
  <c r="K15" i="19"/>
  <c r="J15" i="19"/>
  <c r="H15" i="19"/>
  <c r="O15" i="19" s="1"/>
  <c r="E15" i="19"/>
  <c r="K14" i="19"/>
  <c r="H14" i="19"/>
  <c r="O14" i="19" s="1"/>
  <c r="E14" i="19"/>
  <c r="H13" i="19"/>
  <c r="O13" i="19" s="1"/>
  <c r="E13" i="19"/>
  <c r="N13" i="19" s="1"/>
  <c r="H11" i="19"/>
  <c r="K11" i="19" s="1"/>
  <c r="E11" i="19"/>
  <c r="N11" i="19" s="1"/>
  <c r="K10" i="19"/>
  <c r="H10" i="19"/>
  <c r="O10" i="19" s="1"/>
  <c r="E10" i="19"/>
  <c r="J10" i="19" s="1"/>
  <c r="H9" i="19"/>
  <c r="O9" i="19" s="1"/>
  <c r="E9" i="19"/>
  <c r="N9" i="19" s="1"/>
  <c r="H8" i="19"/>
  <c r="E8" i="19"/>
  <c r="J8" i="19" s="1"/>
  <c r="K33" i="18"/>
  <c r="H33" i="18"/>
  <c r="O33" i="18" s="1"/>
  <c r="E33" i="18"/>
  <c r="N33" i="18" s="1"/>
  <c r="J32" i="18"/>
  <c r="H32" i="18"/>
  <c r="O32" i="18" s="1"/>
  <c r="E32" i="18"/>
  <c r="N32" i="18" s="1"/>
  <c r="O31" i="18"/>
  <c r="K31" i="18"/>
  <c r="H31" i="18"/>
  <c r="E31" i="18"/>
  <c r="J31" i="18" s="1"/>
  <c r="K30" i="18"/>
  <c r="H30" i="18"/>
  <c r="O30" i="18" s="1"/>
  <c r="E30" i="18"/>
  <c r="N30" i="18" s="1"/>
  <c r="H29" i="18"/>
  <c r="O29" i="18" s="1"/>
  <c r="E29" i="18"/>
  <c r="N29" i="18" s="1"/>
  <c r="H28" i="18"/>
  <c r="O28" i="18" s="1"/>
  <c r="E28" i="18"/>
  <c r="N28" i="18" s="1"/>
  <c r="O26" i="18"/>
  <c r="H26" i="18"/>
  <c r="K26" i="18" s="1"/>
  <c r="E26" i="18"/>
  <c r="N26" i="18" s="1"/>
  <c r="K25" i="18"/>
  <c r="J25" i="18"/>
  <c r="H25" i="18"/>
  <c r="O25" i="18" s="1"/>
  <c r="E25" i="18"/>
  <c r="N25" i="18" s="1"/>
  <c r="H24" i="18"/>
  <c r="O24" i="18" s="1"/>
  <c r="E24" i="18"/>
  <c r="O23" i="18"/>
  <c r="K23" i="18"/>
  <c r="H23" i="18"/>
  <c r="E23" i="18"/>
  <c r="O22" i="18"/>
  <c r="N22" i="18"/>
  <c r="H22" i="18"/>
  <c r="K22" i="18" s="1"/>
  <c r="E22" i="18"/>
  <c r="J22" i="18" s="1"/>
  <c r="H19" i="18"/>
  <c r="E19" i="18"/>
  <c r="O18" i="18"/>
  <c r="N18" i="18"/>
  <c r="H18" i="18"/>
  <c r="K18" i="18" s="1"/>
  <c r="E18" i="18"/>
  <c r="J18" i="18" s="1"/>
  <c r="K17" i="18"/>
  <c r="H17" i="18"/>
  <c r="O17" i="18" s="1"/>
  <c r="E17" i="18"/>
  <c r="J17" i="18" s="1"/>
  <c r="H16" i="18"/>
  <c r="O16" i="18" s="1"/>
  <c r="E16" i="18"/>
  <c r="N16" i="18" s="1"/>
  <c r="K15" i="18"/>
  <c r="J15" i="18"/>
  <c r="H15" i="18"/>
  <c r="O15" i="18" s="1"/>
  <c r="E15" i="18"/>
  <c r="N15" i="18" s="1"/>
  <c r="K14" i="18"/>
  <c r="H14" i="18"/>
  <c r="O14" i="18" s="1"/>
  <c r="E14" i="18"/>
  <c r="K13" i="18"/>
  <c r="H13" i="18"/>
  <c r="O13" i="18" s="1"/>
  <c r="E13" i="18"/>
  <c r="O11" i="18"/>
  <c r="K11" i="18"/>
  <c r="H11" i="18"/>
  <c r="E11" i="18"/>
  <c r="O10" i="18"/>
  <c r="N10" i="18"/>
  <c r="H10" i="18"/>
  <c r="K10" i="18" s="1"/>
  <c r="E10" i="18"/>
  <c r="J10" i="18" s="1"/>
  <c r="K9" i="18"/>
  <c r="H9" i="18"/>
  <c r="O9" i="18" s="1"/>
  <c r="E9" i="18"/>
  <c r="J9" i="18" s="1"/>
  <c r="H8" i="18"/>
  <c r="O8" i="18" s="1"/>
  <c r="E8" i="18"/>
  <c r="N8" i="18" s="1"/>
  <c r="K33" i="17"/>
  <c r="J33" i="17"/>
  <c r="H33" i="17"/>
  <c r="O33" i="17" s="1"/>
  <c r="E33" i="17"/>
  <c r="N33" i="17" s="1"/>
  <c r="H32" i="17"/>
  <c r="O32" i="17" s="1"/>
  <c r="E32" i="17"/>
  <c r="H31" i="17"/>
  <c r="O31" i="17" s="1"/>
  <c r="E31" i="17"/>
  <c r="N31" i="17" s="1"/>
  <c r="O30" i="17"/>
  <c r="H30" i="17"/>
  <c r="K30" i="17" s="1"/>
  <c r="E30" i="17"/>
  <c r="J30" i="17" s="1"/>
  <c r="N29" i="17"/>
  <c r="K29" i="17"/>
  <c r="J29" i="17"/>
  <c r="H29" i="17"/>
  <c r="O29" i="17" s="1"/>
  <c r="E29" i="17"/>
  <c r="K28" i="17"/>
  <c r="H28" i="17"/>
  <c r="O28" i="17" s="1"/>
  <c r="E28" i="17"/>
  <c r="J28" i="17" s="1"/>
  <c r="O26" i="17"/>
  <c r="K26" i="17"/>
  <c r="H26" i="17"/>
  <c r="E26" i="17"/>
  <c r="J26" i="17" s="1"/>
  <c r="K25" i="17"/>
  <c r="J25" i="17"/>
  <c r="H25" i="17"/>
  <c r="O25" i="17" s="1"/>
  <c r="E25" i="17"/>
  <c r="N25" i="17" s="1"/>
  <c r="K24" i="17"/>
  <c r="H24" i="17"/>
  <c r="O24" i="17" s="1"/>
  <c r="E24" i="17"/>
  <c r="N24" i="17" s="1"/>
  <c r="H23" i="17"/>
  <c r="O23" i="17" s="1"/>
  <c r="E23" i="17"/>
  <c r="O22" i="17"/>
  <c r="K22" i="17"/>
  <c r="J22" i="17"/>
  <c r="H22" i="17"/>
  <c r="E22" i="17"/>
  <c r="N22" i="17" s="1"/>
  <c r="H19" i="17"/>
  <c r="E19" i="17"/>
  <c r="O18" i="17"/>
  <c r="N18" i="17"/>
  <c r="K18" i="17"/>
  <c r="H18" i="17"/>
  <c r="E18" i="17"/>
  <c r="J18" i="17" s="1"/>
  <c r="H17" i="17"/>
  <c r="E17" i="17"/>
  <c r="N17" i="17" s="1"/>
  <c r="K16" i="17"/>
  <c r="H16" i="17"/>
  <c r="O16" i="17" s="1"/>
  <c r="E16" i="17"/>
  <c r="K15" i="17"/>
  <c r="J15" i="17"/>
  <c r="H15" i="17"/>
  <c r="O15" i="17" s="1"/>
  <c r="E15" i="17"/>
  <c r="N15" i="17" s="1"/>
  <c r="O14" i="17"/>
  <c r="K14" i="17"/>
  <c r="H14" i="17"/>
  <c r="E14" i="17"/>
  <c r="J14" i="17" s="1"/>
  <c r="H13" i="17"/>
  <c r="E13" i="17"/>
  <c r="N13" i="17" s="1"/>
  <c r="H11" i="17"/>
  <c r="O11" i="17" s="1"/>
  <c r="E11" i="17"/>
  <c r="N11" i="17" s="1"/>
  <c r="K10" i="17"/>
  <c r="H10" i="17"/>
  <c r="O10" i="17" s="1"/>
  <c r="E10" i="17"/>
  <c r="N9" i="17"/>
  <c r="H9" i="17"/>
  <c r="O9" i="17" s="1"/>
  <c r="E9" i="17"/>
  <c r="J9" i="17" s="1"/>
  <c r="K8" i="17"/>
  <c r="H8" i="17"/>
  <c r="O8" i="17" s="1"/>
  <c r="E8" i="17"/>
  <c r="J8" i="17" s="1"/>
  <c r="H33" i="16"/>
  <c r="O33" i="16" s="1"/>
  <c r="E33" i="16"/>
  <c r="J33" i="16" s="1"/>
  <c r="N32" i="16"/>
  <c r="K32" i="16"/>
  <c r="J32" i="16"/>
  <c r="H32" i="16"/>
  <c r="O32" i="16" s="1"/>
  <c r="E32" i="16"/>
  <c r="K31" i="16"/>
  <c r="J31" i="16"/>
  <c r="H31" i="16"/>
  <c r="O31" i="16" s="1"/>
  <c r="E31" i="16"/>
  <c r="N31" i="16" s="1"/>
  <c r="K30" i="16"/>
  <c r="J30" i="16"/>
  <c r="H30" i="16"/>
  <c r="O30" i="16" s="1"/>
  <c r="E30" i="16"/>
  <c r="N30" i="16" s="1"/>
  <c r="O29" i="16"/>
  <c r="K29" i="16"/>
  <c r="H29" i="16"/>
  <c r="E29" i="16"/>
  <c r="O28" i="16"/>
  <c r="N28" i="16"/>
  <c r="H28" i="16"/>
  <c r="K28" i="16" s="1"/>
  <c r="E28" i="16"/>
  <c r="J28" i="16" s="1"/>
  <c r="H26" i="16"/>
  <c r="E26" i="16"/>
  <c r="N26" i="16" s="1"/>
  <c r="O25" i="16"/>
  <c r="N25" i="16"/>
  <c r="K25" i="16"/>
  <c r="J25" i="16"/>
  <c r="H25" i="16"/>
  <c r="E25" i="16"/>
  <c r="N24" i="16"/>
  <c r="K24" i="16"/>
  <c r="J24" i="16"/>
  <c r="H24" i="16"/>
  <c r="O24" i="16" s="1"/>
  <c r="E24" i="16"/>
  <c r="K23" i="16"/>
  <c r="J23" i="16"/>
  <c r="H23" i="16"/>
  <c r="O23" i="16" s="1"/>
  <c r="E23" i="16"/>
  <c r="N23" i="16" s="1"/>
  <c r="N22" i="16"/>
  <c r="K22" i="16"/>
  <c r="J22" i="16"/>
  <c r="H22" i="16"/>
  <c r="O22" i="16" s="1"/>
  <c r="E22" i="16"/>
  <c r="H19" i="16"/>
  <c r="E19" i="16"/>
  <c r="N18" i="16"/>
  <c r="J18" i="16"/>
  <c r="H18" i="16"/>
  <c r="E18" i="16"/>
  <c r="O17" i="16"/>
  <c r="K17" i="16"/>
  <c r="H17" i="16"/>
  <c r="E17" i="16"/>
  <c r="O16" i="16"/>
  <c r="K16" i="16"/>
  <c r="H16" i="16"/>
  <c r="E16" i="16"/>
  <c r="K15" i="16"/>
  <c r="J15" i="16"/>
  <c r="H15" i="16"/>
  <c r="O15" i="16" s="1"/>
  <c r="E15" i="16"/>
  <c r="N15" i="16" s="1"/>
  <c r="H14" i="16"/>
  <c r="E14" i="16"/>
  <c r="N14" i="16" s="1"/>
  <c r="O13" i="16"/>
  <c r="K13" i="16"/>
  <c r="H13" i="16"/>
  <c r="E13" i="16"/>
  <c r="K11" i="16"/>
  <c r="J11" i="16"/>
  <c r="H11" i="16"/>
  <c r="O11" i="16" s="1"/>
  <c r="E11" i="16"/>
  <c r="N11" i="16" s="1"/>
  <c r="N10" i="16"/>
  <c r="H10" i="16"/>
  <c r="E10" i="16"/>
  <c r="J10" i="16" s="1"/>
  <c r="O9" i="16"/>
  <c r="N9" i="16"/>
  <c r="K9" i="16"/>
  <c r="H9" i="16"/>
  <c r="E9" i="16"/>
  <c r="J9" i="16" s="1"/>
  <c r="J8" i="16"/>
  <c r="H8" i="16"/>
  <c r="O8" i="16" s="1"/>
  <c r="E8" i="16"/>
  <c r="N8" i="16" s="1"/>
  <c r="H33" i="15"/>
  <c r="E33" i="15"/>
  <c r="J33" i="15" s="1"/>
  <c r="O32" i="15"/>
  <c r="K32" i="15"/>
  <c r="H32" i="15"/>
  <c r="E32" i="15"/>
  <c r="N32" i="15" s="1"/>
  <c r="O31" i="15"/>
  <c r="H31" i="15"/>
  <c r="K31" i="15" s="1"/>
  <c r="E31" i="15"/>
  <c r="J31" i="15" s="1"/>
  <c r="K30" i="15"/>
  <c r="J30" i="15"/>
  <c r="H30" i="15"/>
  <c r="O30" i="15" s="1"/>
  <c r="E30" i="15"/>
  <c r="N30" i="15" s="1"/>
  <c r="H29" i="15"/>
  <c r="E29" i="15"/>
  <c r="H28" i="15"/>
  <c r="E28" i="15"/>
  <c r="J28" i="15" s="1"/>
  <c r="K26" i="15"/>
  <c r="H26" i="15"/>
  <c r="O26" i="15" s="1"/>
  <c r="E26" i="15"/>
  <c r="N26" i="15" s="1"/>
  <c r="K25" i="15"/>
  <c r="J25" i="15"/>
  <c r="H25" i="15"/>
  <c r="O25" i="15" s="1"/>
  <c r="E25" i="15"/>
  <c r="N25" i="15" s="1"/>
  <c r="O24" i="15"/>
  <c r="J24" i="15"/>
  <c r="H24" i="15"/>
  <c r="K24" i="15" s="1"/>
  <c r="E24" i="15"/>
  <c r="N24" i="15" s="1"/>
  <c r="O23" i="15"/>
  <c r="K23" i="15"/>
  <c r="J23" i="15"/>
  <c r="H23" i="15"/>
  <c r="E23" i="15"/>
  <c r="N23" i="15" s="1"/>
  <c r="K22" i="15"/>
  <c r="J22" i="15"/>
  <c r="H22" i="15"/>
  <c r="O22" i="15" s="1"/>
  <c r="E22" i="15"/>
  <c r="N22" i="15" s="1"/>
  <c r="H19" i="15"/>
  <c r="E19" i="15"/>
  <c r="N18" i="15"/>
  <c r="K18" i="15"/>
  <c r="H18" i="15"/>
  <c r="O18" i="15" s="1"/>
  <c r="E18" i="15"/>
  <c r="J18" i="15" s="1"/>
  <c r="H17" i="15"/>
  <c r="K17" i="15" s="1"/>
  <c r="E17" i="15"/>
  <c r="O16" i="15"/>
  <c r="H16" i="15"/>
  <c r="K16" i="15" s="1"/>
  <c r="E16" i="15"/>
  <c r="N16" i="15" s="1"/>
  <c r="K15" i="15"/>
  <c r="J15" i="15"/>
  <c r="H15" i="15"/>
  <c r="O15" i="15" s="1"/>
  <c r="E15" i="15"/>
  <c r="N15" i="15" s="1"/>
  <c r="N14" i="15"/>
  <c r="J14" i="15"/>
  <c r="H14" i="15"/>
  <c r="E14" i="15"/>
  <c r="H13" i="15"/>
  <c r="E13" i="15"/>
  <c r="N13" i="15" s="1"/>
  <c r="O11" i="15"/>
  <c r="J11" i="15"/>
  <c r="H11" i="15"/>
  <c r="K11" i="15" s="1"/>
  <c r="E11" i="15"/>
  <c r="N11" i="15" s="1"/>
  <c r="J10" i="15"/>
  <c r="H10" i="15"/>
  <c r="O10" i="15" s="1"/>
  <c r="E10" i="15"/>
  <c r="N10" i="15" s="1"/>
  <c r="H9" i="15"/>
  <c r="K9" i="15" s="1"/>
  <c r="E9" i="15"/>
  <c r="N9" i="15" s="1"/>
  <c r="K8" i="15"/>
  <c r="J8" i="15"/>
  <c r="H8" i="15"/>
  <c r="O8" i="15" s="1"/>
  <c r="E8" i="15"/>
  <c r="N8" i="15" s="1"/>
  <c r="H33" i="14"/>
  <c r="O33" i="14" s="1"/>
  <c r="E33" i="14"/>
  <c r="J32" i="14"/>
  <c r="H32" i="14"/>
  <c r="K32" i="14" s="1"/>
  <c r="E32" i="14"/>
  <c r="N32" i="14" s="1"/>
  <c r="H31" i="14"/>
  <c r="O31" i="14" s="1"/>
  <c r="E31" i="14"/>
  <c r="H30" i="14"/>
  <c r="E30" i="14"/>
  <c r="N30" i="14" s="1"/>
  <c r="N29" i="14"/>
  <c r="K29" i="14"/>
  <c r="H29" i="14"/>
  <c r="O29" i="14" s="1"/>
  <c r="E29" i="14"/>
  <c r="J29" i="14" s="1"/>
  <c r="H28" i="14"/>
  <c r="K28" i="14" s="1"/>
  <c r="E28" i="14"/>
  <c r="N26" i="14"/>
  <c r="H26" i="14"/>
  <c r="K26" i="14" s="1"/>
  <c r="E26" i="14"/>
  <c r="J26" i="14" s="1"/>
  <c r="K25" i="14"/>
  <c r="J25" i="14"/>
  <c r="H25" i="14"/>
  <c r="O25" i="14" s="1"/>
  <c r="E25" i="14"/>
  <c r="N25" i="14" s="1"/>
  <c r="H24" i="14"/>
  <c r="E24" i="14"/>
  <c r="N24" i="14" s="1"/>
  <c r="H23" i="14"/>
  <c r="O23" i="14" s="1"/>
  <c r="E23" i="14"/>
  <c r="J23" i="14" s="1"/>
  <c r="N22" i="14"/>
  <c r="K22" i="14"/>
  <c r="J22" i="14"/>
  <c r="H22" i="14"/>
  <c r="O22" i="14" s="1"/>
  <c r="E22" i="14"/>
  <c r="H19" i="14"/>
  <c r="E19" i="14"/>
  <c r="J18" i="14"/>
  <c r="H18" i="14"/>
  <c r="E18" i="14"/>
  <c r="N18" i="14" s="1"/>
  <c r="H17" i="14"/>
  <c r="E17" i="14"/>
  <c r="N17" i="14" s="1"/>
  <c r="H16" i="14"/>
  <c r="E16" i="14"/>
  <c r="N16" i="14" s="1"/>
  <c r="K15" i="14"/>
  <c r="J15" i="14"/>
  <c r="H15" i="14"/>
  <c r="O15" i="14" s="1"/>
  <c r="E15" i="14"/>
  <c r="N15" i="14" s="1"/>
  <c r="H14" i="14"/>
  <c r="O14" i="14" s="1"/>
  <c r="E14" i="14"/>
  <c r="N13" i="14"/>
  <c r="K13" i="14"/>
  <c r="H13" i="14"/>
  <c r="O13" i="14" s="1"/>
  <c r="E13" i="14"/>
  <c r="J13" i="14" s="1"/>
  <c r="O11" i="14"/>
  <c r="K11" i="14"/>
  <c r="H11" i="14"/>
  <c r="E11" i="14"/>
  <c r="H10" i="14"/>
  <c r="E10" i="14"/>
  <c r="N10" i="14" s="1"/>
  <c r="J9" i="14"/>
  <c r="H9" i="14"/>
  <c r="O9" i="14" s="1"/>
  <c r="E9" i="14"/>
  <c r="N9" i="14" s="1"/>
  <c r="N8" i="14"/>
  <c r="H8" i="14"/>
  <c r="K8" i="14" s="1"/>
  <c r="E8" i="14"/>
  <c r="J8" i="14" s="1"/>
  <c r="N33" i="13"/>
  <c r="K33" i="13"/>
  <c r="H33" i="13"/>
  <c r="O33" i="13" s="1"/>
  <c r="E33" i="13"/>
  <c r="J33" i="13" s="1"/>
  <c r="N32" i="13"/>
  <c r="J32" i="13"/>
  <c r="H32" i="13"/>
  <c r="E32" i="13"/>
  <c r="H31" i="13"/>
  <c r="E31" i="13"/>
  <c r="N31" i="13" s="1"/>
  <c r="O30" i="13"/>
  <c r="N30" i="13"/>
  <c r="K30" i="13"/>
  <c r="J30" i="13"/>
  <c r="H30" i="13"/>
  <c r="E30" i="13"/>
  <c r="N29" i="13"/>
  <c r="H29" i="13"/>
  <c r="E29" i="13"/>
  <c r="J29" i="13" s="1"/>
  <c r="J28" i="13"/>
  <c r="H28" i="13"/>
  <c r="O28" i="13" s="1"/>
  <c r="E28" i="13"/>
  <c r="N28" i="13" s="1"/>
  <c r="O26" i="13"/>
  <c r="N26" i="13"/>
  <c r="J26" i="13"/>
  <c r="H26" i="13"/>
  <c r="K26" i="13" s="1"/>
  <c r="E26" i="13"/>
  <c r="K25" i="13"/>
  <c r="J25" i="13"/>
  <c r="H25" i="13"/>
  <c r="O25" i="13" s="1"/>
  <c r="E25" i="13"/>
  <c r="N25" i="13" s="1"/>
  <c r="H24" i="13"/>
  <c r="E24" i="13"/>
  <c r="N24" i="13" s="1"/>
  <c r="K23" i="13"/>
  <c r="J23" i="13"/>
  <c r="H23" i="13"/>
  <c r="O23" i="13" s="1"/>
  <c r="E23" i="13"/>
  <c r="N23" i="13" s="1"/>
  <c r="O22" i="13"/>
  <c r="K22" i="13"/>
  <c r="J22" i="13"/>
  <c r="H22" i="13"/>
  <c r="E22" i="13"/>
  <c r="N22" i="13" s="1"/>
  <c r="H19" i="13"/>
  <c r="E19" i="13"/>
  <c r="N18" i="13"/>
  <c r="J18" i="13"/>
  <c r="H18" i="13"/>
  <c r="E18" i="13"/>
  <c r="H17" i="13"/>
  <c r="O17" i="13" s="1"/>
  <c r="E17" i="13"/>
  <c r="N17" i="13" s="1"/>
  <c r="H16" i="13"/>
  <c r="E16" i="13"/>
  <c r="K15" i="13"/>
  <c r="J15" i="13"/>
  <c r="H15" i="13"/>
  <c r="O15" i="13" s="1"/>
  <c r="E15" i="13"/>
  <c r="N15" i="13" s="1"/>
  <c r="J14" i="13"/>
  <c r="H14" i="13"/>
  <c r="E14" i="13"/>
  <c r="N14" i="13" s="1"/>
  <c r="H13" i="13"/>
  <c r="O13" i="13" s="1"/>
  <c r="E13" i="13"/>
  <c r="N13" i="13" s="1"/>
  <c r="O11" i="13"/>
  <c r="K11" i="13"/>
  <c r="J11" i="13"/>
  <c r="H11" i="13"/>
  <c r="E11" i="13"/>
  <c r="N11" i="13" s="1"/>
  <c r="N10" i="13"/>
  <c r="J10" i="13"/>
  <c r="H10" i="13"/>
  <c r="E10" i="13"/>
  <c r="J9" i="13"/>
  <c r="H9" i="13"/>
  <c r="O9" i="13" s="1"/>
  <c r="E9" i="13"/>
  <c r="N9" i="13" s="1"/>
  <c r="H8" i="13"/>
  <c r="K8" i="13" s="1"/>
  <c r="E8" i="13"/>
  <c r="H33" i="12"/>
  <c r="O33" i="12" s="1"/>
  <c r="E33" i="12"/>
  <c r="N33" i="12" s="1"/>
  <c r="J32" i="12"/>
  <c r="H32" i="12"/>
  <c r="E32" i="12"/>
  <c r="N32" i="12" s="1"/>
  <c r="O31" i="12"/>
  <c r="H31" i="12"/>
  <c r="K31" i="12" s="1"/>
  <c r="E31" i="12"/>
  <c r="O30" i="12"/>
  <c r="K30" i="12"/>
  <c r="J30" i="12"/>
  <c r="H30" i="12"/>
  <c r="E30" i="12"/>
  <c r="N30" i="12" s="1"/>
  <c r="H29" i="12"/>
  <c r="E29" i="12"/>
  <c r="N29" i="12" s="1"/>
  <c r="J28" i="12"/>
  <c r="H28" i="12"/>
  <c r="E28" i="12"/>
  <c r="N28" i="12" s="1"/>
  <c r="O26" i="12"/>
  <c r="N26" i="12"/>
  <c r="J26" i="12"/>
  <c r="H26" i="12"/>
  <c r="K26" i="12" s="1"/>
  <c r="E26" i="12"/>
  <c r="K25" i="12"/>
  <c r="J25" i="12"/>
  <c r="H25" i="12"/>
  <c r="O25" i="12" s="1"/>
  <c r="E25" i="12"/>
  <c r="N25" i="12" s="1"/>
  <c r="J24" i="12"/>
  <c r="H24" i="12"/>
  <c r="E24" i="12"/>
  <c r="N24" i="12" s="1"/>
  <c r="H23" i="12"/>
  <c r="K23" i="12" s="1"/>
  <c r="E23" i="12"/>
  <c r="O22" i="12"/>
  <c r="K22" i="12"/>
  <c r="J22" i="12"/>
  <c r="H22" i="12"/>
  <c r="E22" i="12"/>
  <c r="N22" i="12" s="1"/>
  <c r="H19" i="12"/>
  <c r="E19" i="12"/>
  <c r="O18" i="12"/>
  <c r="K18" i="12"/>
  <c r="J18" i="12"/>
  <c r="H18" i="12"/>
  <c r="E18" i="12"/>
  <c r="N18" i="12" s="1"/>
  <c r="K17" i="12"/>
  <c r="H17" i="12"/>
  <c r="O17" i="12" s="1"/>
  <c r="E17" i="12"/>
  <c r="J16" i="12"/>
  <c r="H16" i="12"/>
  <c r="E16" i="12"/>
  <c r="N16" i="12" s="1"/>
  <c r="K15" i="12"/>
  <c r="J15" i="12"/>
  <c r="H15" i="12"/>
  <c r="O15" i="12" s="1"/>
  <c r="E15" i="12"/>
  <c r="N15" i="12" s="1"/>
  <c r="O14" i="12"/>
  <c r="K14" i="12"/>
  <c r="H14" i="12"/>
  <c r="E14" i="12"/>
  <c r="N14" i="12" s="1"/>
  <c r="H13" i="12"/>
  <c r="O13" i="12" s="1"/>
  <c r="E13" i="12"/>
  <c r="N13" i="12" s="1"/>
  <c r="O11" i="12"/>
  <c r="H11" i="12"/>
  <c r="K11" i="12" s="1"/>
  <c r="E11" i="12"/>
  <c r="N10" i="12"/>
  <c r="J10" i="12"/>
  <c r="H10" i="12"/>
  <c r="O10" i="12" s="1"/>
  <c r="E10" i="12"/>
  <c r="J9" i="12"/>
  <c r="H9" i="12"/>
  <c r="O9" i="12" s="1"/>
  <c r="E9" i="12"/>
  <c r="N9" i="12" s="1"/>
  <c r="J8" i="12"/>
  <c r="H8" i="12"/>
  <c r="E8" i="12"/>
  <c r="N8" i="12" s="1"/>
  <c r="K33" i="11"/>
  <c r="H33" i="11"/>
  <c r="O33" i="11" s="1"/>
  <c r="E33" i="11"/>
  <c r="K32" i="11"/>
  <c r="H32" i="11"/>
  <c r="O32" i="11" s="1"/>
  <c r="E32" i="11"/>
  <c r="N32" i="11" s="1"/>
  <c r="H31" i="11"/>
  <c r="E31" i="11"/>
  <c r="O30" i="11"/>
  <c r="K30" i="11"/>
  <c r="J30" i="11"/>
  <c r="H30" i="11"/>
  <c r="E30" i="11"/>
  <c r="N30" i="11" s="1"/>
  <c r="O29" i="11"/>
  <c r="K29" i="11"/>
  <c r="J29" i="11"/>
  <c r="H29" i="11"/>
  <c r="E29" i="11"/>
  <c r="N29" i="11" s="1"/>
  <c r="J28" i="11"/>
  <c r="H28" i="11"/>
  <c r="O28" i="11" s="1"/>
  <c r="E28" i="11"/>
  <c r="N28" i="11" s="1"/>
  <c r="O26" i="11"/>
  <c r="H26" i="11"/>
  <c r="K26" i="11" s="1"/>
  <c r="E26" i="11"/>
  <c r="K25" i="11"/>
  <c r="J25" i="11"/>
  <c r="H25" i="11"/>
  <c r="O25" i="11" s="1"/>
  <c r="E25" i="11"/>
  <c r="N25" i="11" s="1"/>
  <c r="K24" i="11"/>
  <c r="H24" i="11"/>
  <c r="O24" i="11" s="1"/>
  <c r="E24" i="11"/>
  <c r="N24" i="11" s="1"/>
  <c r="H23" i="11"/>
  <c r="E23" i="11"/>
  <c r="O22" i="11"/>
  <c r="K22" i="11"/>
  <c r="J22" i="11"/>
  <c r="H22" i="11"/>
  <c r="E22" i="11"/>
  <c r="N22" i="11" s="1"/>
  <c r="H19" i="11"/>
  <c r="E19" i="11"/>
  <c r="O18" i="11"/>
  <c r="H18" i="11"/>
  <c r="K18" i="11" s="1"/>
  <c r="E18" i="11"/>
  <c r="K17" i="11"/>
  <c r="H17" i="11"/>
  <c r="O17" i="11" s="1"/>
  <c r="E17" i="11"/>
  <c r="K16" i="11"/>
  <c r="H16" i="11"/>
  <c r="O16" i="11" s="1"/>
  <c r="E16" i="11"/>
  <c r="N16" i="11" s="1"/>
  <c r="K15" i="11"/>
  <c r="J15" i="11"/>
  <c r="H15" i="11"/>
  <c r="O15" i="11" s="1"/>
  <c r="E15" i="11"/>
  <c r="N15" i="11" s="1"/>
  <c r="O14" i="11"/>
  <c r="H14" i="11"/>
  <c r="K14" i="11" s="1"/>
  <c r="E14" i="11"/>
  <c r="N13" i="11"/>
  <c r="J13" i="11"/>
  <c r="H13" i="11"/>
  <c r="O13" i="11" s="1"/>
  <c r="E13" i="11"/>
  <c r="H11" i="11"/>
  <c r="E11" i="11"/>
  <c r="N11" i="11" s="1"/>
  <c r="O10" i="11"/>
  <c r="H10" i="11"/>
  <c r="K10" i="11" s="1"/>
  <c r="E10" i="11"/>
  <c r="O9" i="11"/>
  <c r="N9" i="11"/>
  <c r="K9" i="11"/>
  <c r="H9" i="11"/>
  <c r="E9" i="11"/>
  <c r="J9" i="11" s="1"/>
  <c r="N8" i="11"/>
  <c r="J8" i="11"/>
  <c r="H8" i="11"/>
  <c r="O8" i="11" s="1"/>
  <c r="E8" i="11"/>
  <c r="H33" i="10"/>
  <c r="K33" i="10" s="1"/>
  <c r="E33" i="10"/>
  <c r="O32" i="10"/>
  <c r="K32" i="10"/>
  <c r="J32" i="10"/>
  <c r="H32" i="10"/>
  <c r="E32" i="10"/>
  <c r="N32" i="10" s="1"/>
  <c r="K31" i="10"/>
  <c r="J31" i="10"/>
  <c r="H31" i="10"/>
  <c r="O31" i="10" s="1"/>
  <c r="E31" i="10"/>
  <c r="N31" i="10" s="1"/>
  <c r="K30" i="10"/>
  <c r="J30" i="10"/>
  <c r="H30" i="10"/>
  <c r="O30" i="10" s="1"/>
  <c r="E30" i="10"/>
  <c r="N30" i="10" s="1"/>
  <c r="O29" i="10"/>
  <c r="H29" i="10"/>
  <c r="K29" i="10" s="1"/>
  <c r="E29" i="10"/>
  <c r="O28" i="10"/>
  <c r="N28" i="10"/>
  <c r="K28" i="10"/>
  <c r="J28" i="10"/>
  <c r="H28" i="10"/>
  <c r="E28" i="10"/>
  <c r="H26" i="10"/>
  <c r="E26" i="10"/>
  <c r="O25" i="10"/>
  <c r="K25" i="10"/>
  <c r="J25" i="10"/>
  <c r="H25" i="10"/>
  <c r="E25" i="10"/>
  <c r="N25" i="10" s="1"/>
  <c r="O24" i="10"/>
  <c r="K24" i="10"/>
  <c r="J24" i="10"/>
  <c r="H24" i="10"/>
  <c r="E24" i="10"/>
  <c r="N24" i="10" s="1"/>
  <c r="N23" i="10"/>
  <c r="J23" i="10"/>
  <c r="H23" i="10"/>
  <c r="O23" i="10" s="1"/>
  <c r="E23" i="10"/>
  <c r="K22" i="10"/>
  <c r="J22" i="10"/>
  <c r="H22" i="10"/>
  <c r="O22" i="10" s="1"/>
  <c r="E22" i="10"/>
  <c r="N22" i="10" s="1"/>
  <c r="H19" i="10"/>
  <c r="E19" i="10"/>
  <c r="H18" i="10"/>
  <c r="E18" i="10"/>
  <c r="N18" i="10" s="1"/>
  <c r="O17" i="10"/>
  <c r="H17" i="10"/>
  <c r="K17" i="10" s="1"/>
  <c r="E17" i="10"/>
  <c r="K16" i="10"/>
  <c r="H16" i="10"/>
  <c r="O16" i="10" s="1"/>
  <c r="E16" i="10"/>
  <c r="N15" i="10"/>
  <c r="K15" i="10"/>
  <c r="J15" i="10"/>
  <c r="H15" i="10"/>
  <c r="O15" i="10" s="1"/>
  <c r="E15" i="10"/>
  <c r="H14" i="10"/>
  <c r="E14" i="10"/>
  <c r="O13" i="10"/>
  <c r="H13" i="10"/>
  <c r="K13" i="10" s="1"/>
  <c r="E13" i="10"/>
  <c r="N11" i="10"/>
  <c r="J11" i="10"/>
  <c r="H11" i="10"/>
  <c r="O11" i="10" s="1"/>
  <c r="E11" i="10"/>
  <c r="J10" i="10"/>
  <c r="H10" i="10"/>
  <c r="E10" i="10"/>
  <c r="N10" i="10" s="1"/>
  <c r="H9" i="10"/>
  <c r="K9" i="10" s="1"/>
  <c r="E9" i="10"/>
  <c r="O8" i="10"/>
  <c r="K8" i="10"/>
  <c r="J8" i="10"/>
  <c r="H8" i="10"/>
  <c r="E8" i="10"/>
  <c r="N8" i="10" s="1"/>
  <c r="H33" i="9"/>
  <c r="O33" i="9" s="1"/>
  <c r="E33" i="9"/>
  <c r="N33" i="9" s="1"/>
  <c r="H32" i="9"/>
  <c r="E32" i="9"/>
  <c r="O31" i="9"/>
  <c r="H31" i="9"/>
  <c r="K31" i="9" s="1"/>
  <c r="E31" i="9"/>
  <c r="N31" i="9" s="1"/>
  <c r="N30" i="9"/>
  <c r="K30" i="9"/>
  <c r="J30" i="9"/>
  <c r="H30" i="9"/>
  <c r="O30" i="9" s="1"/>
  <c r="E30" i="9"/>
  <c r="H29" i="9"/>
  <c r="E29" i="9"/>
  <c r="N29" i="9" s="1"/>
  <c r="H28" i="9"/>
  <c r="E28" i="9"/>
  <c r="J28" i="9" s="1"/>
  <c r="H26" i="9"/>
  <c r="E26" i="9"/>
  <c r="N26" i="9" s="1"/>
  <c r="K25" i="9"/>
  <c r="J25" i="9"/>
  <c r="H25" i="9"/>
  <c r="O25" i="9" s="1"/>
  <c r="E25" i="9"/>
  <c r="N25" i="9" s="1"/>
  <c r="H24" i="9"/>
  <c r="E24" i="9"/>
  <c r="J24" i="9" s="1"/>
  <c r="J23" i="9"/>
  <c r="H23" i="9"/>
  <c r="O23" i="9" s="1"/>
  <c r="E23" i="9"/>
  <c r="N23" i="9" s="1"/>
  <c r="O22" i="9"/>
  <c r="N22" i="9"/>
  <c r="K22" i="9"/>
  <c r="J22" i="9"/>
  <c r="H22" i="9"/>
  <c r="E22" i="9"/>
  <c r="H19" i="9"/>
  <c r="E19" i="9"/>
  <c r="N18" i="9"/>
  <c r="K18" i="9"/>
  <c r="J18" i="9"/>
  <c r="H18" i="9"/>
  <c r="O18" i="9" s="1"/>
  <c r="E18" i="9"/>
  <c r="K17" i="9"/>
  <c r="H17" i="9"/>
  <c r="O17" i="9" s="1"/>
  <c r="E17" i="9"/>
  <c r="N17" i="9" s="1"/>
  <c r="O16" i="9"/>
  <c r="N16" i="9"/>
  <c r="H16" i="9"/>
  <c r="K16" i="9" s="1"/>
  <c r="E16" i="9"/>
  <c r="J16" i="9" s="1"/>
  <c r="K15" i="9"/>
  <c r="J15" i="9"/>
  <c r="H15" i="9"/>
  <c r="O15" i="9" s="1"/>
  <c r="E15" i="9"/>
  <c r="N15" i="9" s="1"/>
  <c r="O14" i="9"/>
  <c r="K14" i="9"/>
  <c r="H14" i="9"/>
  <c r="E14" i="9"/>
  <c r="N14" i="9" s="1"/>
  <c r="K13" i="9"/>
  <c r="H13" i="9"/>
  <c r="O13" i="9" s="1"/>
  <c r="E13" i="9"/>
  <c r="O11" i="9"/>
  <c r="H11" i="9"/>
  <c r="K11" i="9" s="1"/>
  <c r="E11" i="9"/>
  <c r="N11" i="9" s="1"/>
  <c r="N10" i="9"/>
  <c r="K10" i="9"/>
  <c r="H10" i="9"/>
  <c r="O10" i="9" s="1"/>
  <c r="E10" i="9"/>
  <c r="J10" i="9" s="1"/>
  <c r="H9" i="9"/>
  <c r="E9" i="9"/>
  <c r="N9" i="9" s="1"/>
  <c r="O8" i="9"/>
  <c r="H8" i="9"/>
  <c r="K8" i="9" s="1"/>
  <c r="E8" i="9"/>
  <c r="J8" i="9" s="1"/>
  <c r="H33" i="8"/>
  <c r="E33" i="8"/>
  <c r="N33" i="8" s="1"/>
  <c r="K32" i="8"/>
  <c r="H32" i="8"/>
  <c r="O32" i="8" s="1"/>
  <c r="E32" i="8"/>
  <c r="N32" i="8" s="1"/>
  <c r="N31" i="8"/>
  <c r="K31" i="8"/>
  <c r="J31" i="8"/>
  <c r="H31" i="8"/>
  <c r="O31" i="8" s="1"/>
  <c r="E31" i="8"/>
  <c r="O30" i="8"/>
  <c r="K30" i="8"/>
  <c r="J30" i="8"/>
  <c r="H30" i="8"/>
  <c r="E30" i="8"/>
  <c r="N30" i="8" s="1"/>
  <c r="O29" i="8"/>
  <c r="K29" i="8"/>
  <c r="H29" i="8"/>
  <c r="E29" i="8"/>
  <c r="N29" i="8" s="1"/>
  <c r="H28" i="8"/>
  <c r="E28" i="8"/>
  <c r="N28" i="8" s="1"/>
  <c r="H26" i="8"/>
  <c r="O26" i="8" s="1"/>
  <c r="E26" i="8"/>
  <c r="N26" i="8" s="1"/>
  <c r="N25" i="8"/>
  <c r="K25" i="8"/>
  <c r="J25" i="8"/>
  <c r="H25" i="8"/>
  <c r="O25" i="8" s="1"/>
  <c r="E25" i="8"/>
  <c r="J24" i="8"/>
  <c r="H24" i="8"/>
  <c r="O24" i="8" s="1"/>
  <c r="E24" i="8"/>
  <c r="N24" i="8" s="1"/>
  <c r="N23" i="8"/>
  <c r="J23" i="8"/>
  <c r="H23" i="8"/>
  <c r="K23" i="8" s="1"/>
  <c r="E23" i="8"/>
  <c r="K22" i="8"/>
  <c r="J22" i="8"/>
  <c r="H22" i="8"/>
  <c r="O22" i="8" s="1"/>
  <c r="E22" i="8"/>
  <c r="N22" i="8" s="1"/>
  <c r="H19" i="8"/>
  <c r="E19" i="8"/>
  <c r="H18" i="8"/>
  <c r="E18" i="8"/>
  <c r="N18" i="8" s="1"/>
  <c r="J17" i="8"/>
  <c r="H17" i="8"/>
  <c r="O17" i="8" s="1"/>
  <c r="E17" i="8"/>
  <c r="N17" i="8" s="1"/>
  <c r="K16" i="8"/>
  <c r="H16" i="8"/>
  <c r="O16" i="8" s="1"/>
  <c r="E16" i="8"/>
  <c r="K15" i="8"/>
  <c r="J15" i="8"/>
  <c r="H15" i="8"/>
  <c r="O15" i="8" s="1"/>
  <c r="E15" i="8"/>
  <c r="N15" i="8" s="1"/>
  <c r="H14" i="8"/>
  <c r="E14" i="8"/>
  <c r="N14" i="8" s="1"/>
  <c r="J13" i="8"/>
  <c r="H13" i="8"/>
  <c r="O13" i="8" s="1"/>
  <c r="E13" i="8"/>
  <c r="N13" i="8" s="1"/>
  <c r="H11" i="8"/>
  <c r="E11" i="8"/>
  <c r="N11" i="8" s="1"/>
  <c r="N10" i="8"/>
  <c r="J10" i="8"/>
  <c r="H10" i="8"/>
  <c r="O10" i="8" s="1"/>
  <c r="E10" i="8"/>
  <c r="J9" i="8"/>
  <c r="H9" i="8"/>
  <c r="O9" i="8" s="1"/>
  <c r="E9" i="8"/>
  <c r="N9" i="8" s="1"/>
  <c r="H8" i="8"/>
  <c r="O8" i="8" s="1"/>
  <c r="E8" i="8"/>
  <c r="O33" i="7"/>
  <c r="N33" i="7"/>
  <c r="K33" i="7"/>
  <c r="J33" i="7"/>
  <c r="H33" i="7"/>
  <c r="E33" i="7"/>
  <c r="H32" i="7"/>
  <c r="O32" i="7" s="1"/>
  <c r="E32" i="7"/>
  <c r="N32" i="7" s="1"/>
  <c r="H31" i="7"/>
  <c r="E31" i="7"/>
  <c r="K30" i="7"/>
  <c r="J30" i="7"/>
  <c r="H30" i="7"/>
  <c r="O30" i="7" s="1"/>
  <c r="E30" i="7"/>
  <c r="N30" i="7" s="1"/>
  <c r="O29" i="7"/>
  <c r="N29" i="7"/>
  <c r="K29" i="7"/>
  <c r="H29" i="7"/>
  <c r="E29" i="7"/>
  <c r="J29" i="7" s="1"/>
  <c r="H28" i="7"/>
  <c r="O28" i="7" s="1"/>
  <c r="E28" i="7"/>
  <c r="O26" i="7"/>
  <c r="H26" i="7"/>
  <c r="K26" i="7" s="1"/>
  <c r="E26" i="7"/>
  <c r="N26" i="7" s="1"/>
  <c r="O25" i="7"/>
  <c r="N25" i="7"/>
  <c r="K25" i="7"/>
  <c r="J25" i="7"/>
  <c r="H25" i="7"/>
  <c r="E25" i="7"/>
  <c r="H24" i="7"/>
  <c r="E24" i="7"/>
  <c r="N24" i="7" s="1"/>
  <c r="H23" i="7"/>
  <c r="E23" i="7"/>
  <c r="K22" i="7"/>
  <c r="J22" i="7"/>
  <c r="H22" i="7"/>
  <c r="O22" i="7" s="1"/>
  <c r="E22" i="7"/>
  <c r="N22" i="7" s="1"/>
  <c r="H19" i="7"/>
  <c r="E19" i="7"/>
  <c r="H18" i="7"/>
  <c r="K18" i="7" s="1"/>
  <c r="E18" i="7"/>
  <c r="N18" i="7" s="1"/>
  <c r="N17" i="7"/>
  <c r="K17" i="7"/>
  <c r="J17" i="7"/>
  <c r="H17" i="7"/>
  <c r="O17" i="7" s="1"/>
  <c r="E17" i="7"/>
  <c r="J16" i="7"/>
  <c r="H16" i="7"/>
  <c r="E16" i="7"/>
  <c r="N16" i="7" s="1"/>
  <c r="K15" i="7"/>
  <c r="J15" i="7"/>
  <c r="H15" i="7"/>
  <c r="O15" i="7" s="1"/>
  <c r="E15" i="7"/>
  <c r="N15" i="7" s="1"/>
  <c r="H14" i="7"/>
  <c r="K14" i="7" s="1"/>
  <c r="E14" i="7"/>
  <c r="O13" i="7"/>
  <c r="H13" i="7"/>
  <c r="K13" i="7" s="1"/>
  <c r="E13" i="7"/>
  <c r="N13" i="7" s="1"/>
  <c r="H11" i="7"/>
  <c r="O11" i="7" s="1"/>
  <c r="E11" i="7"/>
  <c r="O10" i="7"/>
  <c r="H10" i="7"/>
  <c r="K10" i="7" s="1"/>
  <c r="E10" i="7"/>
  <c r="N10" i="7" s="1"/>
  <c r="O9" i="7"/>
  <c r="N9" i="7"/>
  <c r="K9" i="7"/>
  <c r="J9" i="7"/>
  <c r="H9" i="7"/>
  <c r="E9" i="7"/>
  <c r="H8" i="7"/>
  <c r="E8" i="7"/>
  <c r="N8" i="7" s="1"/>
  <c r="N33" i="6"/>
  <c r="J33" i="6"/>
  <c r="H33" i="6"/>
  <c r="K33" i="6" s="1"/>
  <c r="E33" i="6"/>
  <c r="H32" i="6"/>
  <c r="E32" i="6"/>
  <c r="N32" i="6" s="1"/>
  <c r="J31" i="6"/>
  <c r="H31" i="6"/>
  <c r="E31" i="6"/>
  <c r="N31" i="6" s="1"/>
  <c r="K30" i="6"/>
  <c r="J30" i="6"/>
  <c r="H30" i="6"/>
  <c r="O30" i="6" s="1"/>
  <c r="E30" i="6"/>
  <c r="N30" i="6" s="1"/>
  <c r="O29" i="6"/>
  <c r="H29" i="6"/>
  <c r="K29" i="6" s="1"/>
  <c r="E29" i="6"/>
  <c r="N29" i="6" s="1"/>
  <c r="O28" i="6"/>
  <c r="K28" i="6"/>
  <c r="J28" i="6"/>
  <c r="H28" i="6"/>
  <c r="E28" i="6"/>
  <c r="N28" i="6" s="1"/>
  <c r="H26" i="6"/>
  <c r="O26" i="6" s="1"/>
  <c r="E26" i="6"/>
  <c r="O25" i="6"/>
  <c r="K25" i="6"/>
  <c r="J25" i="6"/>
  <c r="H25" i="6"/>
  <c r="E25" i="6"/>
  <c r="N25" i="6" s="1"/>
  <c r="H24" i="6"/>
  <c r="E24" i="6"/>
  <c r="N24" i="6" s="1"/>
  <c r="J23" i="6"/>
  <c r="H23" i="6"/>
  <c r="E23" i="6"/>
  <c r="N23" i="6" s="1"/>
  <c r="H22" i="6"/>
  <c r="O22" i="6" s="1"/>
  <c r="E22" i="6"/>
  <c r="H19" i="6"/>
  <c r="E19" i="6"/>
  <c r="H18" i="6"/>
  <c r="O18" i="6" s="1"/>
  <c r="E18" i="6"/>
  <c r="N17" i="6"/>
  <c r="J17" i="6"/>
  <c r="H17" i="6"/>
  <c r="K17" i="6" s="1"/>
  <c r="E17" i="6"/>
  <c r="O16" i="6"/>
  <c r="N16" i="6"/>
  <c r="K16" i="6"/>
  <c r="H16" i="6"/>
  <c r="E16" i="6"/>
  <c r="J16" i="6" s="1"/>
  <c r="K15" i="6"/>
  <c r="J15" i="6"/>
  <c r="H15" i="6"/>
  <c r="O15" i="6" s="1"/>
  <c r="E15" i="6"/>
  <c r="N15" i="6" s="1"/>
  <c r="H14" i="6"/>
  <c r="O14" i="6" s="1"/>
  <c r="E14" i="6"/>
  <c r="O13" i="6"/>
  <c r="H13" i="6"/>
  <c r="K13" i="6" s="1"/>
  <c r="E13" i="6"/>
  <c r="J11" i="6"/>
  <c r="H11" i="6"/>
  <c r="E11" i="6"/>
  <c r="N11" i="6" s="1"/>
  <c r="H10" i="6"/>
  <c r="O10" i="6" s="1"/>
  <c r="E10" i="6"/>
  <c r="J9" i="6"/>
  <c r="H9" i="6"/>
  <c r="K9" i="6" s="1"/>
  <c r="E9" i="6"/>
  <c r="N9" i="6" s="1"/>
  <c r="K8" i="6"/>
  <c r="H8" i="6"/>
  <c r="O8" i="6" s="1"/>
  <c r="E8" i="6"/>
  <c r="H33" i="5"/>
  <c r="O33" i="5" s="1"/>
  <c r="E33" i="5"/>
  <c r="N32" i="5"/>
  <c r="J32" i="5"/>
  <c r="H32" i="5"/>
  <c r="K32" i="5" s="1"/>
  <c r="E32" i="5"/>
  <c r="O31" i="5"/>
  <c r="K31" i="5"/>
  <c r="H31" i="5"/>
  <c r="E31" i="5"/>
  <c r="N31" i="5" s="1"/>
  <c r="K30" i="5"/>
  <c r="J30" i="5"/>
  <c r="H30" i="5"/>
  <c r="O30" i="5" s="1"/>
  <c r="E30" i="5"/>
  <c r="N30" i="5" s="1"/>
  <c r="H29" i="5"/>
  <c r="E29" i="5"/>
  <c r="J29" i="5" s="1"/>
  <c r="H28" i="5"/>
  <c r="E28" i="5"/>
  <c r="N28" i="5" s="1"/>
  <c r="H26" i="5"/>
  <c r="E26" i="5"/>
  <c r="N26" i="5" s="1"/>
  <c r="K25" i="5"/>
  <c r="J25" i="5"/>
  <c r="H25" i="5"/>
  <c r="O25" i="5" s="1"/>
  <c r="E25" i="5"/>
  <c r="N25" i="5" s="1"/>
  <c r="N24" i="5"/>
  <c r="J24" i="5"/>
  <c r="H24" i="5"/>
  <c r="K24" i="5" s="1"/>
  <c r="E24" i="5"/>
  <c r="K23" i="5"/>
  <c r="H23" i="5"/>
  <c r="O23" i="5" s="1"/>
  <c r="E23" i="5"/>
  <c r="N23" i="5" s="1"/>
  <c r="K22" i="5"/>
  <c r="J22" i="5"/>
  <c r="H22" i="5"/>
  <c r="O22" i="5" s="1"/>
  <c r="E22" i="5"/>
  <c r="N22" i="5" s="1"/>
  <c r="H19" i="5"/>
  <c r="E19" i="5"/>
  <c r="H18" i="5"/>
  <c r="O18" i="5" s="1"/>
  <c r="E18" i="5"/>
  <c r="N18" i="5" s="1"/>
  <c r="N17" i="5"/>
  <c r="H17" i="5"/>
  <c r="O17" i="5" s="1"/>
  <c r="E17" i="5"/>
  <c r="J17" i="5" s="1"/>
  <c r="H16" i="5"/>
  <c r="K16" i="5" s="1"/>
  <c r="E16" i="5"/>
  <c r="N16" i="5" s="1"/>
  <c r="K15" i="5"/>
  <c r="J15" i="5"/>
  <c r="H15" i="5"/>
  <c r="O15" i="5" s="1"/>
  <c r="E15" i="5"/>
  <c r="N15" i="5" s="1"/>
  <c r="H14" i="5"/>
  <c r="E14" i="5"/>
  <c r="N14" i="5" s="1"/>
  <c r="H13" i="5"/>
  <c r="O13" i="5" s="1"/>
  <c r="E13" i="5"/>
  <c r="J13" i="5" s="1"/>
  <c r="O11" i="5"/>
  <c r="H11" i="5"/>
  <c r="K11" i="5" s="1"/>
  <c r="E11" i="5"/>
  <c r="H10" i="5"/>
  <c r="O10" i="5" s="1"/>
  <c r="E10" i="5"/>
  <c r="K9" i="5"/>
  <c r="H9" i="5"/>
  <c r="O9" i="5" s="1"/>
  <c r="E9" i="5"/>
  <c r="J9" i="5" s="1"/>
  <c r="J8" i="5"/>
  <c r="H8" i="5"/>
  <c r="K8" i="5" s="1"/>
  <c r="E8" i="5"/>
  <c r="N8" i="5" s="1"/>
  <c r="O33" i="4"/>
  <c r="J33" i="4"/>
  <c r="H33" i="4"/>
  <c r="K33" i="4" s="1"/>
  <c r="E33" i="4"/>
  <c r="N33" i="4" s="1"/>
  <c r="H32" i="4"/>
  <c r="E32" i="4"/>
  <c r="J32" i="4" s="1"/>
  <c r="J31" i="4"/>
  <c r="H31" i="4"/>
  <c r="K31" i="4" s="1"/>
  <c r="E31" i="4"/>
  <c r="N31" i="4" s="1"/>
  <c r="N30" i="4"/>
  <c r="K30" i="4"/>
  <c r="H30" i="4"/>
  <c r="O30" i="4" s="1"/>
  <c r="E30" i="4"/>
  <c r="J30" i="4" s="1"/>
  <c r="J29" i="4"/>
  <c r="H29" i="4"/>
  <c r="O29" i="4" s="1"/>
  <c r="E29" i="4"/>
  <c r="N29" i="4" s="1"/>
  <c r="H28" i="4"/>
  <c r="O28" i="4" s="1"/>
  <c r="E28" i="4"/>
  <c r="J28" i="4" s="1"/>
  <c r="J26" i="4"/>
  <c r="H26" i="4"/>
  <c r="E26" i="4"/>
  <c r="N26" i="4" s="1"/>
  <c r="K25" i="4"/>
  <c r="J25" i="4"/>
  <c r="H25" i="4"/>
  <c r="O25" i="4" s="1"/>
  <c r="E25" i="4"/>
  <c r="N25" i="4" s="1"/>
  <c r="H24" i="4"/>
  <c r="O24" i="4" s="1"/>
  <c r="E24" i="4"/>
  <c r="H23" i="4"/>
  <c r="E23" i="4"/>
  <c r="N23" i="4" s="1"/>
  <c r="N22" i="4"/>
  <c r="K22" i="4"/>
  <c r="J22" i="4"/>
  <c r="H22" i="4"/>
  <c r="O22" i="4" s="1"/>
  <c r="E22" i="4"/>
  <c r="H19" i="4"/>
  <c r="E19" i="4"/>
  <c r="N18" i="4"/>
  <c r="K18" i="4"/>
  <c r="J18" i="4"/>
  <c r="H18" i="4"/>
  <c r="O18" i="4" s="1"/>
  <c r="E18" i="4"/>
  <c r="H17" i="4"/>
  <c r="O17" i="4" s="1"/>
  <c r="E17" i="4"/>
  <c r="N17" i="4" s="1"/>
  <c r="J16" i="4"/>
  <c r="H16" i="4"/>
  <c r="O16" i="4" s="1"/>
  <c r="E16" i="4"/>
  <c r="N16" i="4" s="1"/>
  <c r="K15" i="4"/>
  <c r="J15" i="4"/>
  <c r="H15" i="4"/>
  <c r="O15" i="4" s="1"/>
  <c r="E15" i="4"/>
  <c r="N15" i="4" s="1"/>
  <c r="O14" i="4"/>
  <c r="K14" i="4"/>
  <c r="J14" i="4"/>
  <c r="H14" i="4"/>
  <c r="E14" i="4"/>
  <c r="N14" i="4" s="1"/>
  <c r="H13" i="4"/>
  <c r="O13" i="4" s="1"/>
  <c r="E13" i="4"/>
  <c r="N13" i="4" s="1"/>
  <c r="H11" i="4"/>
  <c r="K11" i="4" s="1"/>
  <c r="E11" i="4"/>
  <c r="O10" i="4"/>
  <c r="H10" i="4"/>
  <c r="K10" i="4" s="1"/>
  <c r="E10" i="4"/>
  <c r="N10" i="4" s="1"/>
  <c r="J9" i="4"/>
  <c r="H9" i="4"/>
  <c r="E9" i="4"/>
  <c r="N9" i="4" s="1"/>
  <c r="J8" i="4"/>
  <c r="H8" i="4"/>
  <c r="O8" i="4" s="1"/>
  <c r="E8" i="4"/>
  <c r="N8" i="4" s="1"/>
  <c r="O33" i="3"/>
  <c r="K33" i="3"/>
  <c r="H33" i="3"/>
  <c r="E33" i="3"/>
  <c r="N33" i="3" s="1"/>
  <c r="K32" i="3"/>
  <c r="H32" i="3"/>
  <c r="O32" i="3" s="1"/>
  <c r="E32" i="3"/>
  <c r="J32" i="3" s="1"/>
  <c r="J31" i="3"/>
  <c r="H31" i="3"/>
  <c r="O31" i="3" s="1"/>
  <c r="E31" i="3"/>
  <c r="N31" i="3" s="1"/>
  <c r="K30" i="3"/>
  <c r="J30" i="3"/>
  <c r="H30" i="3"/>
  <c r="O30" i="3" s="1"/>
  <c r="E30" i="3"/>
  <c r="N30" i="3" s="1"/>
  <c r="O29" i="3"/>
  <c r="K29" i="3"/>
  <c r="H29" i="3"/>
  <c r="E29" i="3"/>
  <c r="J29" i="3" s="1"/>
  <c r="J28" i="3"/>
  <c r="H28" i="3"/>
  <c r="O28" i="3" s="1"/>
  <c r="E28" i="3"/>
  <c r="N28" i="3" s="1"/>
  <c r="J26" i="3"/>
  <c r="H26" i="3"/>
  <c r="E26" i="3"/>
  <c r="N26" i="3" s="1"/>
  <c r="O25" i="3"/>
  <c r="N25" i="3"/>
  <c r="K25" i="3"/>
  <c r="J25" i="3"/>
  <c r="H25" i="3"/>
  <c r="E25" i="3"/>
  <c r="J24" i="3"/>
  <c r="H24" i="3"/>
  <c r="O24" i="3" s="1"/>
  <c r="E24" i="3"/>
  <c r="N24" i="3" s="1"/>
  <c r="H23" i="3"/>
  <c r="O23" i="3" s="1"/>
  <c r="E23" i="3"/>
  <c r="N23" i="3" s="1"/>
  <c r="N22" i="3"/>
  <c r="K22" i="3"/>
  <c r="J22" i="3"/>
  <c r="H22" i="3"/>
  <c r="O22" i="3" s="1"/>
  <c r="E22" i="3"/>
  <c r="H19" i="3"/>
  <c r="E19" i="3"/>
  <c r="J18" i="3"/>
  <c r="H18" i="3"/>
  <c r="K18" i="3" s="1"/>
  <c r="E18" i="3"/>
  <c r="N18" i="3" s="1"/>
  <c r="O17" i="3"/>
  <c r="K17" i="3"/>
  <c r="H17" i="3"/>
  <c r="E17" i="3"/>
  <c r="N17" i="3" s="1"/>
  <c r="H16" i="3"/>
  <c r="O16" i="3" s="1"/>
  <c r="E16" i="3"/>
  <c r="N16" i="3" s="1"/>
  <c r="K15" i="3"/>
  <c r="J15" i="3"/>
  <c r="H15" i="3"/>
  <c r="O15" i="3" s="1"/>
  <c r="E15" i="3"/>
  <c r="N15" i="3" s="1"/>
  <c r="H14" i="3"/>
  <c r="K14" i="3" s="1"/>
  <c r="E14" i="3"/>
  <c r="N14" i="3" s="1"/>
  <c r="O13" i="3"/>
  <c r="H13" i="3"/>
  <c r="K13" i="3" s="1"/>
  <c r="E13" i="3"/>
  <c r="N13" i="3" s="1"/>
  <c r="J11" i="3"/>
  <c r="H11" i="3"/>
  <c r="O11" i="3" s="1"/>
  <c r="E11" i="3"/>
  <c r="N11" i="3" s="1"/>
  <c r="N10" i="3"/>
  <c r="H10" i="3"/>
  <c r="K10" i="3" s="1"/>
  <c r="E10" i="3"/>
  <c r="J10" i="3" s="1"/>
  <c r="O9" i="3"/>
  <c r="N9" i="3"/>
  <c r="K9" i="3"/>
  <c r="H9" i="3"/>
  <c r="E9" i="3"/>
  <c r="J9" i="3" s="1"/>
  <c r="N8" i="3"/>
  <c r="H8" i="3"/>
  <c r="O8" i="3" s="1"/>
  <c r="E8" i="3"/>
  <c r="J8" i="3" s="1"/>
  <c r="O33" i="2"/>
  <c r="H33" i="2"/>
  <c r="K33" i="2" s="1"/>
  <c r="E33" i="2"/>
  <c r="J32" i="2"/>
  <c r="H32" i="2"/>
  <c r="O32" i="2" s="1"/>
  <c r="E32" i="2"/>
  <c r="N32" i="2" s="1"/>
  <c r="H31" i="2"/>
  <c r="O31" i="2" s="1"/>
  <c r="E31" i="2"/>
  <c r="N31" i="2" s="1"/>
  <c r="K30" i="2"/>
  <c r="J30" i="2"/>
  <c r="H30" i="2"/>
  <c r="O30" i="2" s="1"/>
  <c r="E30" i="2"/>
  <c r="N30" i="2" s="1"/>
  <c r="H29" i="2"/>
  <c r="K29" i="2" s="1"/>
  <c r="E29" i="2"/>
  <c r="K28" i="2"/>
  <c r="H28" i="2"/>
  <c r="O28" i="2" s="1"/>
  <c r="E28" i="2"/>
  <c r="N28" i="2" s="1"/>
  <c r="J26" i="2"/>
  <c r="H26" i="2"/>
  <c r="O26" i="2" s="1"/>
  <c r="E26" i="2"/>
  <c r="N26" i="2" s="1"/>
  <c r="K25" i="2"/>
  <c r="J25" i="2"/>
  <c r="H25" i="2"/>
  <c r="O25" i="2" s="1"/>
  <c r="E25" i="2"/>
  <c r="N25" i="2" s="1"/>
  <c r="H24" i="2"/>
  <c r="K24" i="2" s="1"/>
  <c r="E24" i="2"/>
  <c r="N24" i="2" s="1"/>
  <c r="H23" i="2"/>
  <c r="K23" i="2" s="1"/>
  <c r="E23" i="2"/>
  <c r="J23" i="2" s="1"/>
  <c r="N22" i="2"/>
  <c r="K22" i="2"/>
  <c r="J22" i="2"/>
  <c r="H22" i="2"/>
  <c r="O22" i="2" s="1"/>
  <c r="E22" i="2"/>
  <c r="H19" i="2"/>
  <c r="E19" i="2"/>
  <c r="H18" i="2"/>
  <c r="O18" i="2" s="1"/>
  <c r="E18" i="2"/>
  <c r="N18" i="2" s="1"/>
  <c r="H17" i="2"/>
  <c r="K17" i="2" s="1"/>
  <c r="E17" i="2"/>
  <c r="N17" i="2" s="1"/>
  <c r="H16" i="2"/>
  <c r="K16" i="2" s="1"/>
  <c r="E16" i="2"/>
  <c r="J16" i="2" s="1"/>
  <c r="N15" i="2"/>
  <c r="K15" i="2"/>
  <c r="J15" i="2"/>
  <c r="H15" i="2"/>
  <c r="O15" i="2" s="1"/>
  <c r="E15" i="2"/>
  <c r="H14" i="2"/>
  <c r="O14" i="2" s="1"/>
  <c r="E14" i="2"/>
  <c r="N14" i="2" s="1"/>
  <c r="O13" i="2"/>
  <c r="N13" i="2"/>
  <c r="H13" i="2"/>
  <c r="K13" i="2" s="1"/>
  <c r="E13" i="2"/>
  <c r="J13" i="2" s="1"/>
  <c r="H11" i="2"/>
  <c r="O11" i="2" s="1"/>
  <c r="E11" i="2"/>
  <c r="N11" i="2" s="1"/>
  <c r="H10" i="2"/>
  <c r="O10" i="2" s="1"/>
  <c r="E10" i="2"/>
  <c r="N10" i="2" s="1"/>
  <c r="O9" i="2"/>
  <c r="K9" i="2"/>
  <c r="H9" i="2"/>
  <c r="E9" i="2"/>
  <c r="J9" i="2" s="1"/>
  <c r="J8" i="2"/>
  <c r="H8" i="2"/>
  <c r="O8" i="2" s="1"/>
  <c r="E8" i="2"/>
  <c r="N8" i="2" s="1"/>
  <c r="O33" i="1"/>
  <c r="H33" i="1"/>
  <c r="K33" i="1" s="1"/>
  <c r="E33" i="1"/>
  <c r="J33" i="1" s="1"/>
  <c r="O32" i="1"/>
  <c r="N32" i="1"/>
  <c r="H32" i="1"/>
  <c r="K32" i="1" s="1"/>
  <c r="E32" i="1"/>
  <c r="J32" i="1" s="1"/>
  <c r="O31" i="1"/>
  <c r="H31" i="1"/>
  <c r="K31" i="1" s="1"/>
  <c r="E31" i="1"/>
  <c r="N31" i="1" s="1"/>
  <c r="O30" i="1"/>
  <c r="K30" i="1"/>
  <c r="J30" i="1"/>
  <c r="H30" i="1"/>
  <c r="E30" i="1"/>
  <c r="N30" i="1" s="1"/>
  <c r="O29" i="1"/>
  <c r="N29" i="1"/>
  <c r="J29" i="1"/>
  <c r="H29" i="1"/>
  <c r="K29" i="1" s="1"/>
  <c r="E29" i="1"/>
  <c r="O28" i="1"/>
  <c r="K28" i="1"/>
  <c r="J28" i="1"/>
  <c r="H28" i="1"/>
  <c r="E28" i="1"/>
  <c r="N28" i="1" s="1"/>
  <c r="O26" i="1"/>
  <c r="H26" i="1"/>
  <c r="K26" i="1" s="1"/>
  <c r="E26" i="1"/>
  <c r="N26" i="1" s="1"/>
  <c r="O25" i="1"/>
  <c r="K25" i="1"/>
  <c r="J25" i="1"/>
  <c r="H25" i="1"/>
  <c r="E25" i="1"/>
  <c r="N25" i="1" s="1"/>
  <c r="O24" i="1"/>
  <c r="H24" i="1"/>
  <c r="K24" i="1" s="1"/>
  <c r="E24" i="1"/>
  <c r="J24" i="1" s="1"/>
  <c r="O23" i="1"/>
  <c r="H23" i="1"/>
  <c r="K23" i="1" s="1"/>
  <c r="E23" i="1"/>
  <c r="N23" i="1" s="1"/>
  <c r="O22" i="1"/>
  <c r="K22" i="1"/>
  <c r="J22" i="1"/>
  <c r="H22" i="1"/>
  <c r="E22" i="1"/>
  <c r="N22" i="1" s="1"/>
  <c r="H19" i="1"/>
  <c r="E19" i="1"/>
  <c r="H18" i="1"/>
  <c r="O18" i="1" s="1"/>
  <c r="E18" i="1"/>
  <c r="N18" i="1" s="1"/>
  <c r="N17" i="1"/>
  <c r="J17" i="1"/>
  <c r="H17" i="1"/>
  <c r="K17" i="1" s="1"/>
  <c r="E17" i="1"/>
  <c r="H16" i="1"/>
  <c r="K16" i="1" s="1"/>
  <c r="E16" i="1"/>
  <c r="J16" i="1" s="1"/>
  <c r="K15" i="1"/>
  <c r="J15" i="1"/>
  <c r="H15" i="1"/>
  <c r="O15" i="1" s="1"/>
  <c r="E15" i="1"/>
  <c r="N15" i="1" s="1"/>
  <c r="K14" i="1"/>
  <c r="J14" i="1"/>
  <c r="H14" i="1"/>
  <c r="O14" i="1" s="1"/>
  <c r="E14" i="1"/>
  <c r="N14" i="1" s="1"/>
  <c r="O13" i="1"/>
  <c r="H13" i="1"/>
  <c r="K13" i="1" s="1"/>
  <c r="E13" i="1"/>
  <c r="N13" i="1" s="1"/>
  <c r="H11" i="1"/>
  <c r="O11" i="1" s="1"/>
  <c r="E11" i="1"/>
  <c r="N11" i="1" s="1"/>
  <c r="H10" i="1"/>
  <c r="O10" i="1" s="1"/>
  <c r="E10" i="1"/>
  <c r="N10" i="1" s="1"/>
  <c r="H9" i="1"/>
  <c r="K9" i="1" s="1"/>
  <c r="E9" i="1"/>
  <c r="N9" i="1" s="1"/>
  <c r="O8" i="1"/>
  <c r="N8" i="1"/>
  <c r="H8" i="1"/>
  <c r="K8" i="1" s="1"/>
  <c r="E8" i="1"/>
  <c r="J8" i="1" s="1"/>
  <c r="N16" i="1" l="1"/>
  <c r="N33" i="1"/>
  <c r="O16" i="2"/>
  <c r="N23" i="2"/>
  <c r="O9" i="1"/>
  <c r="J13" i="1"/>
  <c r="O16" i="1"/>
  <c r="N9" i="2"/>
  <c r="O23" i="2"/>
  <c r="N29" i="2"/>
  <c r="J29" i="2"/>
  <c r="N13" i="6"/>
  <c r="J13" i="6"/>
  <c r="O23" i="7"/>
  <c r="K23" i="7"/>
  <c r="O31" i="7"/>
  <c r="K31" i="7"/>
  <c r="O14" i="8"/>
  <c r="K14" i="8"/>
  <c r="N26" i="10"/>
  <c r="J26" i="10"/>
  <c r="N14" i="14"/>
  <c r="J14" i="14"/>
  <c r="J11" i="18"/>
  <c r="N11" i="18"/>
  <c r="O24" i="19"/>
  <c r="K24" i="19"/>
  <c r="J24" i="20"/>
  <c r="N24" i="20"/>
  <c r="N17" i="16"/>
  <c r="J17" i="16"/>
  <c r="K17" i="17"/>
  <c r="O17" i="17"/>
  <c r="N24" i="1"/>
  <c r="J23" i="1"/>
  <c r="N29" i="3"/>
  <c r="O32" i="4"/>
  <c r="K32" i="4"/>
  <c r="N14" i="7"/>
  <c r="J14" i="7"/>
  <c r="N33" i="11"/>
  <c r="J33" i="11"/>
  <c r="K8" i="3"/>
  <c r="J10" i="2"/>
  <c r="O24" i="2"/>
  <c r="N10" i="5"/>
  <c r="J10" i="5"/>
  <c r="O14" i="5"/>
  <c r="K14" i="5"/>
  <c r="K28" i="5"/>
  <c r="O28" i="5"/>
  <c r="O24" i="6"/>
  <c r="K24" i="6"/>
  <c r="O32" i="6"/>
  <c r="K32" i="6"/>
  <c r="N28" i="7"/>
  <c r="J28" i="7"/>
  <c r="O18" i="8"/>
  <c r="K18" i="8"/>
  <c r="N16" i="10"/>
  <c r="J16" i="10"/>
  <c r="N31" i="11"/>
  <c r="J31" i="11"/>
  <c r="J13" i="16"/>
  <c r="N13" i="16"/>
  <c r="O8" i="19"/>
  <c r="K8" i="19"/>
  <c r="O13" i="20"/>
  <c r="K13" i="20"/>
  <c r="N22" i="20"/>
  <c r="J22" i="20"/>
  <c r="K23" i="4"/>
  <c r="O23" i="4"/>
  <c r="O28" i="8"/>
  <c r="K28" i="8"/>
  <c r="N23" i="11"/>
  <c r="J23" i="11"/>
  <c r="J31" i="1"/>
  <c r="J18" i="2"/>
  <c r="K26" i="2"/>
  <c r="K32" i="2"/>
  <c r="K23" i="3"/>
  <c r="K28" i="3"/>
  <c r="J11" i="1"/>
  <c r="O17" i="1"/>
  <c r="N32" i="3"/>
  <c r="N8" i="6"/>
  <c r="J8" i="6"/>
  <c r="K28" i="9"/>
  <c r="O28" i="9"/>
  <c r="N14" i="10"/>
  <c r="J14" i="10"/>
  <c r="K16" i="13"/>
  <c r="O16" i="13"/>
  <c r="O28" i="15"/>
  <c r="K28" i="15"/>
  <c r="K13" i="17"/>
  <c r="O13" i="17"/>
  <c r="N16" i="2"/>
  <c r="J33" i="2"/>
  <c r="N33" i="2"/>
  <c r="K9" i="4"/>
  <c r="O9" i="4"/>
  <c r="J11" i="5"/>
  <c r="N11" i="5"/>
  <c r="N17" i="11"/>
  <c r="J17" i="11"/>
  <c r="N17" i="12"/>
  <c r="J17" i="12"/>
  <c r="O29" i="13"/>
  <c r="K29" i="13"/>
  <c r="O26" i="19"/>
  <c r="K26" i="19"/>
  <c r="O26" i="4"/>
  <c r="K26" i="4"/>
  <c r="O26" i="5"/>
  <c r="K26" i="5"/>
  <c r="N13" i="9"/>
  <c r="J13" i="9"/>
  <c r="K16" i="3"/>
  <c r="N11" i="4"/>
  <c r="J11" i="4"/>
  <c r="J24" i="4"/>
  <c r="N24" i="4"/>
  <c r="K11" i="8"/>
  <c r="O11" i="8"/>
  <c r="K8" i="20"/>
  <c r="O8" i="20"/>
  <c r="J9" i="1"/>
  <c r="K26" i="3"/>
  <c r="O26" i="3"/>
  <c r="K16" i="14"/>
  <c r="O16" i="14"/>
  <c r="J10" i="17"/>
  <c r="N10" i="17"/>
  <c r="N23" i="17"/>
  <c r="J23" i="17"/>
  <c r="N14" i="18"/>
  <c r="J14" i="18"/>
  <c r="O17" i="20"/>
  <c r="K17" i="20"/>
  <c r="N26" i="20"/>
  <c r="J26" i="20"/>
  <c r="O24" i="5"/>
  <c r="J24" i="6"/>
  <c r="J32" i="6"/>
  <c r="O33" i="6"/>
  <c r="J11" i="8"/>
  <c r="J14" i="8"/>
  <c r="J18" i="8"/>
  <c r="J28" i="8"/>
  <c r="K8" i="11"/>
  <c r="K13" i="11"/>
  <c r="K10" i="12"/>
  <c r="J13" i="12"/>
  <c r="J29" i="12"/>
  <c r="J33" i="12"/>
  <c r="J16" i="14"/>
  <c r="O26" i="14"/>
  <c r="K8" i="16"/>
  <c r="N8" i="17"/>
  <c r="J13" i="17"/>
  <c r="J17" i="17"/>
  <c r="N9" i="18"/>
  <c r="N17" i="18"/>
  <c r="J30" i="18"/>
  <c r="N10" i="19"/>
  <c r="N8" i="20"/>
  <c r="J10" i="20"/>
  <c r="O9" i="6"/>
  <c r="O32" i="14"/>
  <c r="N28" i="15"/>
  <c r="N8" i="19"/>
  <c r="K8" i="4"/>
  <c r="J23" i="4"/>
  <c r="J16" i="5"/>
  <c r="J28" i="5"/>
  <c r="J8" i="7"/>
  <c r="J13" i="7"/>
  <c r="O14" i="7"/>
  <c r="J18" i="7"/>
  <c r="J24" i="7"/>
  <c r="J32" i="7"/>
  <c r="K10" i="8"/>
  <c r="J26" i="8"/>
  <c r="J11" i="9"/>
  <c r="K23" i="9"/>
  <c r="J31" i="9"/>
  <c r="J33" i="9"/>
  <c r="K9" i="12"/>
  <c r="J17" i="13"/>
  <c r="K9" i="14"/>
  <c r="K23" i="14"/>
  <c r="K31" i="14"/>
  <c r="K33" i="16"/>
  <c r="N28" i="17"/>
  <c r="K32" i="17"/>
  <c r="J26" i="18"/>
  <c r="J29" i="18"/>
  <c r="J11" i="19"/>
  <c r="K16" i="19"/>
  <c r="K23" i="19"/>
  <c r="K28" i="19"/>
  <c r="N32" i="20"/>
  <c r="K28" i="4"/>
  <c r="O32" i="5"/>
  <c r="O17" i="6"/>
  <c r="J29" i="6"/>
  <c r="J10" i="7"/>
  <c r="J26" i="7"/>
  <c r="K8" i="8"/>
  <c r="K26" i="8"/>
  <c r="J29" i="8"/>
  <c r="O9" i="10"/>
  <c r="O33" i="10"/>
  <c r="J16" i="11"/>
  <c r="J24" i="11"/>
  <c r="J32" i="11"/>
  <c r="J14" i="12"/>
  <c r="O23" i="12"/>
  <c r="O8" i="13"/>
  <c r="J13" i="13"/>
  <c r="N23" i="14"/>
  <c r="O9" i="15"/>
  <c r="K9" i="17"/>
  <c r="J24" i="17"/>
  <c r="J8" i="18"/>
  <c r="J16" i="18"/>
  <c r="K29" i="18"/>
  <c r="K9" i="20"/>
  <c r="K11" i="20"/>
  <c r="J14" i="20"/>
  <c r="N16" i="20"/>
  <c r="J18" i="20"/>
  <c r="J23" i="20"/>
  <c r="N28" i="20"/>
  <c r="O32" i="20"/>
  <c r="O18" i="7"/>
  <c r="N31" i="15"/>
  <c r="N30" i="17"/>
  <c r="O11" i="19"/>
  <c r="O16" i="20"/>
  <c r="K23" i="20"/>
  <c r="O28" i="20"/>
  <c r="O11" i="6"/>
  <c r="K11" i="6"/>
  <c r="N26" i="6"/>
  <c r="J26" i="6"/>
  <c r="O8" i="7"/>
  <c r="K8" i="7"/>
  <c r="N8" i="8"/>
  <c r="J8" i="8"/>
  <c r="O29" i="12"/>
  <c r="K29" i="12"/>
  <c r="K24" i="4"/>
  <c r="O26" i="9"/>
  <c r="K26" i="9"/>
  <c r="O23" i="6"/>
  <c r="K23" i="6"/>
  <c r="N23" i="7"/>
  <c r="J23" i="7"/>
  <c r="K11" i="1"/>
  <c r="J11" i="2"/>
  <c r="O29" i="2"/>
  <c r="J31" i="2"/>
  <c r="K11" i="3"/>
  <c r="J14" i="3"/>
  <c r="J17" i="3"/>
  <c r="O18" i="3"/>
  <c r="K24" i="3"/>
  <c r="K31" i="3"/>
  <c r="J17" i="4"/>
  <c r="K29" i="4"/>
  <c r="N32" i="4"/>
  <c r="O8" i="5"/>
  <c r="K10" i="5"/>
  <c r="K13" i="5"/>
  <c r="J18" i="5"/>
  <c r="O29" i="5"/>
  <c r="K29" i="5"/>
  <c r="J31" i="5"/>
  <c r="O16" i="7"/>
  <c r="K16" i="7"/>
  <c r="K24" i="9"/>
  <c r="O24" i="9"/>
  <c r="N10" i="11"/>
  <c r="J10" i="11"/>
  <c r="J29" i="16"/>
  <c r="N29" i="16"/>
  <c r="N24" i="18"/>
  <c r="J24" i="18"/>
  <c r="J16" i="19"/>
  <c r="N16" i="19"/>
  <c r="K8" i="2"/>
  <c r="J28" i="2"/>
  <c r="J10" i="1"/>
  <c r="J18" i="1"/>
  <c r="J26" i="1"/>
  <c r="K11" i="2"/>
  <c r="J14" i="2"/>
  <c r="J24" i="2"/>
  <c r="K31" i="2"/>
  <c r="J10" i="4"/>
  <c r="O11" i="4"/>
  <c r="J13" i="4"/>
  <c r="K17" i="4"/>
  <c r="N13" i="5"/>
  <c r="O16" i="5"/>
  <c r="K18" i="5"/>
  <c r="N29" i="5"/>
  <c r="N33" i="5"/>
  <c r="J33" i="5"/>
  <c r="N16" i="8"/>
  <c r="J16" i="8"/>
  <c r="O29" i="9"/>
  <c r="K29" i="9"/>
  <c r="O33" i="8"/>
  <c r="K33" i="8"/>
  <c r="K18" i="2"/>
  <c r="K10" i="1"/>
  <c r="K18" i="1"/>
  <c r="K14" i="2"/>
  <c r="J17" i="2"/>
  <c r="J13" i="3"/>
  <c r="O14" i="3"/>
  <c r="J16" i="3"/>
  <c r="J23" i="3"/>
  <c r="J33" i="3"/>
  <c r="K13" i="4"/>
  <c r="J23" i="5"/>
  <c r="J26" i="5"/>
  <c r="N10" i="6"/>
  <c r="J10" i="6"/>
  <c r="N14" i="6"/>
  <c r="J14" i="6"/>
  <c r="N11" i="7"/>
  <c r="J11" i="7"/>
  <c r="O9" i="9"/>
  <c r="K9" i="9"/>
  <c r="O30" i="14"/>
  <c r="K30" i="14"/>
  <c r="J17" i="15"/>
  <c r="N17" i="15"/>
  <c r="K32" i="9"/>
  <c r="O32" i="9"/>
  <c r="N18" i="6"/>
  <c r="J18" i="6"/>
  <c r="O31" i="6"/>
  <c r="K31" i="6"/>
  <c r="O24" i="7"/>
  <c r="K24" i="7"/>
  <c r="N31" i="7"/>
  <c r="J31" i="7"/>
  <c r="O18" i="10"/>
  <c r="K18" i="10"/>
  <c r="J28" i="14"/>
  <c r="N28" i="14"/>
  <c r="K10" i="2"/>
  <c r="O17" i="2"/>
  <c r="O10" i="3"/>
  <c r="K16" i="4"/>
  <c r="N28" i="4"/>
  <c r="O31" i="4"/>
  <c r="N9" i="5"/>
  <c r="J14" i="5"/>
  <c r="K17" i="5"/>
  <c r="N22" i="6"/>
  <c r="J22" i="6"/>
  <c r="O10" i="10"/>
  <c r="K10" i="10"/>
  <c r="N33" i="10"/>
  <c r="J33" i="10"/>
  <c r="N23" i="12"/>
  <c r="J23" i="12"/>
  <c r="O32" i="12"/>
  <c r="K32" i="12"/>
  <c r="N13" i="18"/>
  <c r="J13" i="18"/>
  <c r="N18" i="19"/>
  <c r="J18" i="19"/>
  <c r="N32" i="9"/>
  <c r="J32" i="9"/>
  <c r="O14" i="10"/>
  <c r="K14" i="10"/>
  <c r="O26" i="10"/>
  <c r="K26" i="10"/>
  <c r="N26" i="11"/>
  <c r="J26" i="11"/>
  <c r="O31" i="11"/>
  <c r="K31" i="11"/>
  <c r="N11" i="12"/>
  <c r="J11" i="12"/>
  <c r="O16" i="12"/>
  <c r="K16" i="12"/>
  <c r="N29" i="15"/>
  <c r="J29" i="15"/>
  <c r="N14" i="19"/>
  <c r="J14" i="19"/>
  <c r="K28" i="7"/>
  <c r="K32" i="7"/>
  <c r="K9" i="8"/>
  <c r="K13" i="8"/>
  <c r="K17" i="8"/>
  <c r="K24" i="8"/>
  <c r="J33" i="8"/>
  <c r="J9" i="9"/>
  <c r="N24" i="9"/>
  <c r="J26" i="9"/>
  <c r="J29" i="9"/>
  <c r="J18" i="10"/>
  <c r="K23" i="10"/>
  <c r="N14" i="11"/>
  <c r="J14" i="11"/>
  <c r="K28" i="11"/>
  <c r="K13" i="12"/>
  <c r="O17" i="14"/>
  <c r="K17" i="14"/>
  <c r="K24" i="14"/>
  <c r="O24" i="14"/>
  <c r="N31" i="14"/>
  <c r="J31" i="14"/>
  <c r="K13" i="15"/>
  <c r="O13" i="15"/>
  <c r="N33" i="15"/>
  <c r="N9" i="10"/>
  <c r="J9" i="10"/>
  <c r="O23" i="11"/>
  <c r="K23" i="11"/>
  <c r="O8" i="12"/>
  <c r="K8" i="12"/>
  <c r="O24" i="12"/>
  <c r="K24" i="12"/>
  <c r="N31" i="12"/>
  <c r="J31" i="12"/>
  <c r="O10" i="13"/>
  <c r="K10" i="13"/>
  <c r="O24" i="13"/>
  <c r="K24" i="13"/>
  <c r="N33" i="14"/>
  <c r="J33" i="14"/>
  <c r="N32" i="17"/>
  <c r="J32" i="17"/>
  <c r="K33" i="5"/>
  <c r="K10" i="6"/>
  <c r="K14" i="6"/>
  <c r="K18" i="6"/>
  <c r="K22" i="6"/>
  <c r="K26" i="6"/>
  <c r="K11" i="7"/>
  <c r="J14" i="9"/>
  <c r="J17" i="9"/>
  <c r="K11" i="10"/>
  <c r="N13" i="10"/>
  <c r="J13" i="10"/>
  <c r="N18" i="11"/>
  <c r="J18" i="11"/>
  <c r="K33" i="12"/>
  <c r="N8" i="13"/>
  <c r="J8" i="13"/>
  <c r="K31" i="13"/>
  <c r="O31" i="13"/>
  <c r="O10" i="14"/>
  <c r="K10" i="14"/>
  <c r="O18" i="14"/>
  <c r="K18" i="14"/>
  <c r="O14" i="15"/>
  <c r="K14" i="15"/>
  <c r="N16" i="16"/>
  <c r="J16" i="16"/>
  <c r="N17" i="10"/>
  <c r="J17" i="10"/>
  <c r="N29" i="10"/>
  <c r="J29" i="10"/>
  <c r="O11" i="11"/>
  <c r="K11" i="11"/>
  <c r="O14" i="13"/>
  <c r="K14" i="13"/>
  <c r="O18" i="13"/>
  <c r="K18" i="13"/>
  <c r="N11" i="14"/>
  <c r="J11" i="14"/>
  <c r="O26" i="16"/>
  <c r="K26" i="16"/>
  <c r="J23" i="18"/>
  <c r="N23" i="18"/>
  <c r="N17" i="19"/>
  <c r="J17" i="19"/>
  <c r="O23" i="8"/>
  <c r="J32" i="8"/>
  <c r="N8" i="9"/>
  <c r="N28" i="9"/>
  <c r="K33" i="9"/>
  <c r="J11" i="11"/>
  <c r="O28" i="12"/>
  <c r="K28" i="12"/>
  <c r="N16" i="13"/>
  <c r="J16" i="13"/>
  <c r="O32" i="13"/>
  <c r="K32" i="13"/>
  <c r="O14" i="16"/>
  <c r="K14" i="16"/>
  <c r="O18" i="16"/>
  <c r="K18" i="16"/>
  <c r="N16" i="17"/>
  <c r="J16" i="17"/>
  <c r="N29" i="20"/>
  <c r="J29" i="20"/>
  <c r="O33" i="15"/>
  <c r="K33" i="15"/>
  <c r="K9" i="13"/>
  <c r="K13" i="13"/>
  <c r="K17" i="13"/>
  <c r="J24" i="13"/>
  <c r="K28" i="13"/>
  <c r="J31" i="13"/>
  <c r="O8" i="14"/>
  <c r="J10" i="14"/>
  <c r="K14" i="14"/>
  <c r="J17" i="14"/>
  <c r="J24" i="14"/>
  <c r="O28" i="14"/>
  <c r="J30" i="14"/>
  <c r="K10" i="15"/>
  <c r="J13" i="15"/>
  <c r="J16" i="15"/>
  <c r="O17" i="15"/>
  <c r="J26" i="15"/>
  <c r="O29" i="15"/>
  <c r="K29" i="15"/>
  <c r="J32" i="15"/>
  <c r="J14" i="16"/>
  <c r="J26" i="16"/>
  <c r="J33" i="18"/>
  <c r="J9" i="19"/>
  <c r="N24" i="19"/>
  <c r="N32" i="19"/>
  <c r="J32" i="19"/>
  <c r="N9" i="20"/>
  <c r="J9" i="20"/>
  <c r="N14" i="17"/>
  <c r="N31" i="18"/>
  <c r="N26" i="19"/>
  <c r="K33" i="14"/>
  <c r="J9" i="15"/>
  <c r="O10" i="16"/>
  <c r="K10" i="16"/>
  <c r="J28" i="18"/>
  <c r="N13" i="20"/>
  <c r="J13" i="20"/>
  <c r="N17" i="20"/>
  <c r="J17" i="20"/>
  <c r="N33" i="16"/>
  <c r="J11" i="17"/>
  <c r="N26" i="17"/>
  <c r="J31" i="17"/>
  <c r="J13" i="19"/>
  <c r="N28" i="19"/>
  <c r="N30" i="19"/>
  <c r="N33" i="20"/>
  <c r="J33" i="20"/>
  <c r="K11" i="17"/>
  <c r="K23" i="17"/>
  <c r="K31" i="17"/>
  <c r="K8" i="18"/>
  <c r="K16" i="18"/>
  <c r="K24" i="18"/>
  <c r="K28" i="18"/>
  <c r="K32" i="18"/>
  <c r="K9" i="19"/>
  <c r="K13" i="19"/>
  <c r="K17" i="19"/>
  <c r="K29" i="19"/>
  <c r="K33" i="19"/>
  <c r="K10" i="20"/>
  <c r="K14" i="20"/>
  <c r="K18" i="20"/>
  <c r="K22" i="20"/>
  <c r="K26" i="20"/>
  <c r="K30" i="20"/>
  <c r="K29" i="20"/>
  <c r="K33" i="20"/>
</calcChain>
</file>

<file path=xl/sharedStrings.xml><?xml version="1.0" encoding="utf-8"?>
<sst xmlns="http://schemas.openxmlformats.org/spreadsheetml/2006/main" count="1920" uniqueCount="67">
  <si>
    <t/>
  </si>
  <si>
    <t/>
  </si>
  <si>
    <t>Free State: Matjhabeng (FS184)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</si>
  <si>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</si>
  <si>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</si>
  <si>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</si>
  <si>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</si>
  <si>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</si>
  <si>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</si>
  <si>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</si>
  <si>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</si>
  <si>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</si>
  <si>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</si>
  <si>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</si>
  <si>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</si>
  <si>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</si>
  <si>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</si>
  <si>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</si>
  <si>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</si>
  <si>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</si>
  <si>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</si>
  <si>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</si>
  <si>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</si>
  <si>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</si>
  <si>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</si>
  <si>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</si>
  <si>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</si>
  <si>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</si>
  <si>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</si>
  <si>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</si>
  <si>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</si>
  <si>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</si>
  <si>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</si>
  <si>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</si>
  <si>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</si>
  <si>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</si>
  <si>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</si>
  <si>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</si>
  <si>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</si>
  <si>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</si>
  <si>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</si>
  <si>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</si>
  <si>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</si>
  <si>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</si>
  <si>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</si>
  <si>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</si>
  <si>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Gauteng: Emfuleni (GT421)</t>
  </si>
  <si>
    <t>Gauteng: Mogale City (GT481)</t>
  </si>
  <si>
    <t>Kwazulu-Natal: Msunduzi (KZN225)</t>
  </si>
  <si>
    <t>Kwazulu-Natal: Newcastle (KZN252)</t>
  </si>
  <si>
    <t>Kwazulu-Natal: uMhlathuze (KZN282)</t>
  </si>
  <si>
    <t>Limpopo: Polokwane (LIM354)</t>
  </si>
  <si>
    <t>Mpumalanga: Govan Mbeki (MP307)</t>
  </si>
  <si>
    <t>Mpumalanga: Emalahleni (MP) (MP312)</t>
  </si>
  <si>
    <t>Mpumalanga: Steve Tshwete (MP313)</t>
  </si>
  <si>
    <t>Mpumalanga: City of Mbombela (MP326)</t>
  </si>
  <si>
    <t>Northern Cape: Sol Plaatje (NC091)</t>
  </si>
  <si>
    <t>North West: Madibeng (NW372)</t>
  </si>
  <si>
    <t>North West: Rustenburg (NW373)</t>
  </si>
  <si>
    <t>North West: City of Matlosana (NW403)</t>
  </si>
  <si>
    <t>North West: J B Marks (NW405)</t>
  </si>
  <si>
    <t>Western Cape: Drakenstein (WC023)</t>
  </si>
  <si>
    <t>Western Cape: Stellenbosch (WC024)</t>
  </si>
  <si>
    <t>Western Cape: George (WC044)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</si>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</sst>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485260476</v>
      </c>
      <c r="D8" s="58">
        <v>494592408</v>
      </c>
      <c r="E8" s="59">
        <f>$D8       -$C8</f>
        <v>9331932</v>
      </c>
      <c r="F8" s="57">
        <v>514376104</v>
      </c>
      <c r="G8" s="58">
        <v>514376104</v>
      </c>
      <c r="H8" s="59">
        <f>$G8       -$F8</f>
        <v>0</v>
      </c>
      <c r="I8" s="59">
        <v>518827436</v>
      </c>
      <c r="J8" s="27">
        <f>IF(($C8       =0),0,(($E8       /$C8       )*100))</f>
        <v>1.9230768755211787</v>
      </c>
      <c r="K8" s="28">
        <f>IF(($F8       =0),0,(($H8       /$F8       )*100))</f>
        <v>0</v>
      </c>
      <c r="L8" s="78">
        <v>-232069688</v>
      </c>
      <c r="M8" s="79">
        <v>-301736546</v>
      </c>
      <c r="N8" s="29">
        <f>IF(($L8       =0),0,(($E8       /$L8       )*100))</f>
        <v>-4.0211766045033857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2200877743</v>
      </c>
      <c r="D9" s="58">
        <v>1787985801</v>
      </c>
      <c r="E9" s="59">
        <f>$D9       -$C9</f>
        <v>-412891942</v>
      </c>
      <c r="F9" s="57">
        <v>2332930409</v>
      </c>
      <c r="G9" s="58">
        <v>2332930409</v>
      </c>
      <c r="H9" s="59">
        <f>$G9       -$F9</f>
        <v>0</v>
      </c>
      <c r="I9" s="59">
        <v>2342068926</v>
      </c>
      <c r="J9" s="27">
        <f>IF(($C9       =0),0,(($E9       /$C9       )*100))</f>
        <v>-18.760330659584483</v>
      </c>
      <c r="K9" s="28">
        <f>IF(($F9       =0),0,(($H9       /$F9       )*100))</f>
        <v>0</v>
      </c>
      <c r="L9" s="78">
        <v>-232069688</v>
      </c>
      <c r="M9" s="79">
        <v>-301736546</v>
      </c>
      <c r="N9" s="29">
        <f>IF(($L9       =0),0,(($E9       /$L9       )*100))</f>
        <v>177.91722200272878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1717808559</v>
      </c>
      <c r="D10" s="58">
        <v>1889298881</v>
      </c>
      <c r="E10" s="59">
        <f t="shared" ref="E10:E33" si="0">$D10      -$C10</f>
        <v>171490322</v>
      </c>
      <c r="F10" s="57">
        <v>1820877067</v>
      </c>
      <c r="G10" s="58">
        <v>1519140521</v>
      </c>
      <c r="H10" s="59">
        <f t="shared" ref="H10:H33" si="1">$G10      -$F10</f>
        <v>-301736546</v>
      </c>
      <c r="I10" s="59">
        <v>1737252969</v>
      </c>
      <c r="J10" s="27">
        <f t="shared" ref="J10:J33" si="2">IF(($C10      =0),0,(($E10      /$C10      )*100))</f>
        <v>9.9830869453713085</v>
      </c>
      <c r="K10" s="28">
        <f t="shared" ref="K10:K33" si="3">IF(($F10      =0),0,(($H10      /$F10      )*100))</f>
        <v>-16.570945478330856</v>
      </c>
      <c r="L10" s="78">
        <v>-232069688</v>
      </c>
      <c r="M10" s="79">
        <v>-301736546</v>
      </c>
      <c r="N10" s="29">
        <f t="shared" ref="N10:N33" si="4">IF(($L10      =0),0,(($E10      /$L10      )*100))</f>
        <v>-73.896045398225382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4403946778</v>
      </c>
      <c r="D11" s="61">
        <v>4171877090</v>
      </c>
      <c r="E11" s="62">
        <f t="shared" si="0"/>
        <v>-232069688</v>
      </c>
      <c r="F11" s="60">
        <v>4668183580</v>
      </c>
      <c r="G11" s="61">
        <v>4366447034</v>
      </c>
      <c r="H11" s="62">
        <f t="shared" si="1"/>
        <v>-301736546</v>
      </c>
      <c r="I11" s="62">
        <v>4598149331</v>
      </c>
      <c r="J11" s="32">
        <f t="shared" si="2"/>
        <v>-5.2695843001397868</v>
      </c>
      <c r="K11" s="33">
        <f t="shared" si="3"/>
        <v>-6.4636820902403329</v>
      </c>
      <c r="L11" s="80">
        <v>-232069688</v>
      </c>
      <c r="M11" s="81">
        <v>-301736546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1010159062</v>
      </c>
      <c r="D13" s="58">
        <v>999676278</v>
      </c>
      <c r="E13" s="59">
        <f t="shared" si="0"/>
        <v>-10482784</v>
      </c>
      <c r="F13" s="57">
        <v>1070768605</v>
      </c>
      <c r="G13" s="58">
        <v>1070768605</v>
      </c>
      <c r="H13" s="59">
        <f t="shared" si="1"/>
        <v>0</v>
      </c>
      <c r="I13" s="59">
        <v>1048660406</v>
      </c>
      <c r="J13" s="27">
        <f t="shared" si="2"/>
        <v>-1.0377359758813904</v>
      </c>
      <c r="K13" s="28">
        <f t="shared" si="3"/>
        <v>0</v>
      </c>
      <c r="L13" s="78">
        <v>-935272979</v>
      </c>
      <c r="M13" s="79">
        <v>-647924761</v>
      </c>
      <c r="N13" s="29">
        <f t="shared" si="4"/>
        <v>1.1208261369005081</v>
      </c>
      <c r="O13" s="28">
        <f t="shared" si="5"/>
        <v>0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485265661</v>
      </c>
      <c r="E14" s="59">
        <f t="shared" si="0"/>
        <v>485265661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-935272979</v>
      </c>
      <c r="M14" s="79">
        <v>-647924761</v>
      </c>
      <c r="N14" s="29">
        <f t="shared" si="4"/>
        <v>-51.884922572963589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-935272979</v>
      </c>
      <c r="M15" s="79">
        <v>-647924761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707917455</v>
      </c>
      <c r="D16" s="58">
        <v>752663181</v>
      </c>
      <c r="E16" s="59">
        <f t="shared" si="0"/>
        <v>44745726</v>
      </c>
      <c r="F16" s="57">
        <v>750392503</v>
      </c>
      <c r="G16" s="58">
        <v>750392503</v>
      </c>
      <c r="H16" s="59">
        <f t="shared" si="1"/>
        <v>0</v>
      </c>
      <c r="I16" s="59">
        <v>789543677</v>
      </c>
      <c r="J16" s="27">
        <f t="shared" si="2"/>
        <v>6.3207547269759008</v>
      </c>
      <c r="K16" s="28">
        <f t="shared" si="3"/>
        <v>0</v>
      </c>
      <c r="L16" s="78">
        <v>-935272979</v>
      </c>
      <c r="M16" s="79">
        <v>-647924761</v>
      </c>
      <c r="N16" s="29">
        <f t="shared" si="4"/>
        <v>-4.7842423554075548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2640509057</v>
      </c>
      <c r="D17" s="58">
        <v>1185707475</v>
      </c>
      <c r="E17" s="59">
        <f t="shared" si="0"/>
        <v>-1454801582</v>
      </c>
      <c r="F17" s="57">
        <v>2798939611</v>
      </c>
      <c r="G17" s="58">
        <v>2151014850</v>
      </c>
      <c r="H17" s="59">
        <f t="shared" si="1"/>
        <v>-647924761</v>
      </c>
      <c r="I17" s="59">
        <v>2326927067</v>
      </c>
      <c r="J17" s="39">
        <f t="shared" si="2"/>
        <v>-55.095496762009397</v>
      </c>
      <c r="K17" s="28">
        <f t="shared" si="3"/>
        <v>-23.148936777828894</v>
      </c>
      <c r="L17" s="82">
        <v>-935272979</v>
      </c>
      <c r="M17" s="79">
        <v>-647924761</v>
      </c>
      <c r="N17" s="29">
        <f t="shared" si="4"/>
        <v>155.54833879147063</v>
      </c>
      <c r="O17" s="28">
        <f t="shared" si="5"/>
        <v>100</v>
      </c>
      <c r="Q17" s="30"/>
    </row>
    <row r="18" spans="1:17" ht="16.5" x14ac:dyDescent="0.3">
      <c r="A18" s="1" t="s">
        <v>16</v>
      </c>
      <c r="B18" s="31" t="s">
        <v>27</v>
      </c>
      <c r="C18" s="60">
        <v>4358585574</v>
      </c>
      <c r="D18" s="61">
        <v>3423312595</v>
      </c>
      <c r="E18" s="62">
        <f t="shared" si="0"/>
        <v>-935272979</v>
      </c>
      <c r="F18" s="60">
        <v>4620100719</v>
      </c>
      <c r="G18" s="61">
        <v>3972175958</v>
      </c>
      <c r="H18" s="62">
        <f t="shared" si="1"/>
        <v>-647924761</v>
      </c>
      <c r="I18" s="62">
        <v>4165131150</v>
      </c>
      <c r="J18" s="40">
        <f t="shared" si="2"/>
        <v>-21.458176353795274</v>
      </c>
      <c r="K18" s="33">
        <f t="shared" si="3"/>
        <v>-14.024039743017557</v>
      </c>
      <c r="L18" s="83">
        <v>-935272979</v>
      </c>
      <c r="M18" s="81">
        <v>-647924761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45361204</v>
      </c>
      <c r="D19" s="67">
        <v>748564495</v>
      </c>
      <c r="E19" s="68">
        <f t="shared" si="0"/>
        <v>703203291</v>
      </c>
      <c r="F19" s="69">
        <v>48082861</v>
      </c>
      <c r="G19" s="70">
        <v>394271076</v>
      </c>
      <c r="H19" s="71">
        <f t="shared" si="1"/>
        <v>346188215</v>
      </c>
      <c r="I19" s="71">
        <v>433018181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-14514839</v>
      </c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10600000</v>
      </c>
      <c r="D23" s="58">
        <v>17000000</v>
      </c>
      <c r="E23" s="59">
        <f t="shared" si="0"/>
        <v>6400000</v>
      </c>
      <c r="F23" s="57">
        <v>11236000</v>
      </c>
      <c r="G23" s="58">
        <v>11236000</v>
      </c>
      <c r="H23" s="59">
        <f t="shared" si="1"/>
        <v>0</v>
      </c>
      <c r="I23" s="59">
        <v>10490000</v>
      </c>
      <c r="J23" s="27">
        <f t="shared" si="2"/>
        <v>60.377358490566039</v>
      </c>
      <c r="K23" s="28">
        <f t="shared" si="3"/>
        <v>0</v>
      </c>
      <c r="L23" s="78">
        <v>-14514839</v>
      </c>
      <c r="M23" s="79"/>
      <c r="N23" s="29">
        <f t="shared" si="4"/>
        <v>-44.092807367687648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204488839</v>
      </c>
      <c r="D24" s="58">
        <v>183574000</v>
      </c>
      <c r="E24" s="59">
        <f t="shared" si="0"/>
        <v>-20914839</v>
      </c>
      <c r="F24" s="57">
        <v>216758170</v>
      </c>
      <c r="G24" s="58">
        <v>216758170</v>
      </c>
      <c r="H24" s="59">
        <f t="shared" si="1"/>
        <v>0</v>
      </c>
      <c r="I24" s="59">
        <v>218488433</v>
      </c>
      <c r="J24" s="27">
        <f t="shared" si="2"/>
        <v>-10.227863340746925</v>
      </c>
      <c r="K24" s="28">
        <f t="shared" si="3"/>
        <v>0</v>
      </c>
      <c r="L24" s="78">
        <v>-14514839</v>
      </c>
      <c r="M24" s="79"/>
      <c r="N24" s="29">
        <f t="shared" si="4"/>
        <v>144.09280736768764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-14514839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215088839</v>
      </c>
      <c r="D26" s="61">
        <v>200574000</v>
      </c>
      <c r="E26" s="62">
        <f t="shared" si="0"/>
        <v>-14514839</v>
      </c>
      <c r="F26" s="60">
        <v>227994170</v>
      </c>
      <c r="G26" s="61">
        <v>227994170</v>
      </c>
      <c r="H26" s="62">
        <f t="shared" si="1"/>
        <v>0</v>
      </c>
      <c r="I26" s="62">
        <v>228978433</v>
      </c>
      <c r="J26" s="40">
        <f t="shared" si="2"/>
        <v>-6.7482994782448946</v>
      </c>
      <c r="K26" s="33">
        <f t="shared" si="3"/>
        <v>0</v>
      </c>
      <c r="L26" s="83">
        <v>-14514839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-14514839</v>
      </c>
      <c r="M28" s="79"/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31800000</v>
      </c>
      <c r="D29" s="58">
        <v>26092000</v>
      </c>
      <c r="E29" s="59">
        <f t="shared" si="0"/>
        <v>-5708000</v>
      </c>
      <c r="F29" s="57">
        <v>33708000</v>
      </c>
      <c r="G29" s="58">
        <v>33708000</v>
      </c>
      <c r="H29" s="59">
        <f t="shared" si="1"/>
        <v>0</v>
      </c>
      <c r="I29" s="59">
        <v>27370508</v>
      </c>
      <c r="J29" s="27">
        <f t="shared" si="2"/>
        <v>-17.949685534591193</v>
      </c>
      <c r="K29" s="28">
        <f t="shared" si="3"/>
        <v>0</v>
      </c>
      <c r="L29" s="78">
        <v>-14514839</v>
      </c>
      <c r="M29" s="79"/>
      <c r="N29" s="29">
        <f t="shared" si="4"/>
        <v>39.325272571056416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-14514839</v>
      </c>
      <c r="M30" s="79"/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103026473</v>
      </c>
      <c r="D31" s="58">
        <v>104480639</v>
      </c>
      <c r="E31" s="59">
        <f t="shared" si="0"/>
        <v>1454166</v>
      </c>
      <c r="F31" s="57">
        <v>109208061</v>
      </c>
      <c r="G31" s="58">
        <v>109208061</v>
      </c>
      <c r="H31" s="59">
        <f t="shared" si="1"/>
        <v>0</v>
      </c>
      <c r="I31" s="59">
        <v>117535750</v>
      </c>
      <c r="J31" s="27">
        <f t="shared" si="2"/>
        <v>1.4114488807163186</v>
      </c>
      <c r="K31" s="28">
        <f t="shared" si="3"/>
        <v>0</v>
      </c>
      <c r="L31" s="78">
        <v>-14514839</v>
      </c>
      <c r="M31" s="79"/>
      <c r="N31" s="29">
        <f t="shared" si="4"/>
        <v>-10.018478331037636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80262366</v>
      </c>
      <c r="D32" s="58">
        <v>70001361</v>
      </c>
      <c r="E32" s="59">
        <f t="shared" si="0"/>
        <v>-10261005</v>
      </c>
      <c r="F32" s="57">
        <v>85078109</v>
      </c>
      <c r="G32" s="58">
        <v>85078109</v>
      </c>
      <c r="H32" s="59">
        <f t="shared" si="1"/>
        <v>0</v>
      </c>
      <c r="I32" s="59">
        <v>84072175</v>
      </c>
      <c r="J32" s="27">
        <f t="shared" si="2"/>
        <v>-12.784329083944524</v>
      </c>
      <c r="K32" s="28">
        <f t="shared" si="3"/>
        <v>0</v>
      </c>
      <c r="L32" s="78">
        <v>-14514839</v>
      </c>
      <c r="M32" s="79"/>
      <c r="N32" s="29">
        <f t="shared" si="4"/>
        <v>70.693205759981211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215088839</v>
      </c>
      <c r="D33" s="76">
        <v>200574000</v>
      </c>
      <c r="E33" s="77">
        <f t="shared" si="0"/>
        <v>-14514839</v>
      </c>
      <c r="F33" s="75">
        <v>227994170</v>
      </c>
      <c r="G33" s="76">
        <v>227994170</v>
      </c>
      <c r="H33" s="77">
        <f t="shared" si="1"/>
        <v>0</v>
      </c>
      <c r="I33" s="77">
        <v>228978433</v>
      </c>
      <c r="J33" s="53">
        <f t="shared" si="2"/>
        <v>-6.7482994782448946</v>
      </c>
      <c r="K33" s="54">
        <f t="shared" si="3"/>
        <v>0</v>
      </c>
      <c r="L33" s="90">
        <v>-14514839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1268983719</v>
      </c>
      <c r="D8" s="58">
        <v>1271215728</v>
      </c>
      <c r="E8" s="59">
        <f>$D8       -$C8</f>
        <v>2232009</v>
      </c>
      <c r="F8" s="57">
        <v>1328625952</v>
      </c>
      <c r="G8" s="58">
        <v>1329691651</v>
      </c>
      <c r="H8" s="59">
        <f>$G8       -$F8</f>
        <v>1065699</v>
      </c>
      <c r="I8" s="59">
        <v>1389527777</v>
      </c>
      <c r="J8" s="27">
        <f>IF(($C8       =0),0,(($E8       /$C8       )*100))</f>
        <v>0.17588949066729515</v>
      </c>
      <c r="K8" s="28">
        <f>IF(($F8       =0),0,(($H8       /$F8       )*100))</f>
        <v>8.0210611451310865E-2</v>
      </c>
      <c r="L8" s="78">
        <v>-151356227</v>
      </c>
      <c r="M8" s="79">
        <v>-167178442</v>
      </c>
      <c r="N8" s="29">
        <f>IF(($L8       =0),0,(($E8       /$L8       )*100))</f>
        <v>-1.474672726877633</v>
      </c>
      <c r="O8" s="28">
        <f>IF(($M8       =0),0,(($H8       /$M8       )*100))</f>
        <v>-0.63746197610813959</v>
      </c>
      <c r="Q8" s="30"/>
    </row>
    <row r="9" spans="1:17" x14ac:dyDescent="0.2">
      <c r="A9" s="1" t="s">
        <v>16</v>
      </c>
      <c r="B9" s="26" t="s">
        <v>19</v>
      </c>
      <c r="C9" s="57">
        <v>5778967050</v>
      </c>
      <c r="D9" s="58">
        <v>5660780642</v>
      </c>
      <c r="E9" s="59">
        <f>$D9       -$C9</f>
        <v>-118186408</v>
      </c>
      <c r="F9" s="57">
        <v>6347969047</v>
      </c>
      <c r="G9" s="58">
        <v>6245490817</v>
      </c>
      <c r="H9" s="59">
        <f>$G9       -$F9</f>
        <v>-102478230</v>
      </c>
      <c r="I9" s="59">
        <v>6902619501</v>
      </c>
      <c r="J9" s="27">
        <f>IF(($C9       =0),0,(($E9       /$C9       )*100))</f>
        <v>-2.0451130275954768</v>
      </c>
      <c r="K9" s="28">
        <f>IF(($F9       =0),0,(($H9       /$F9       )*100))</f>
        <v>-1.6143467184741616</v>
      </c>
      <c r="L9" s="78">
        <v>-151356227</v>
      </c>
      <c r="M9" s="79">
        <v>-167178442</v>
      </c>
      <c r="N9" s="29">
        <f>IF(($L9       =0),0,(($E9       /$L9       )*100))</f>
        <v>78.084932706468692</v>
      </c>
      <c r="O9" s="28">
        <f>IF(($M9       =0),0,(($H9       /$M9       )*100))</f>
        <v>61.298710990499607</v>
      </c>
      <c r="Q9" s="30"/>
    </row>
    <row r="10" spans="1:17" x14ac:dyDescent="0.2">
      <c r="A10" s="1" t="s">
        <v>16</v>
      </c>
      <c r="B10" s="26" t="s">
        <v>20</v>
      </c>
      <c r="C10" s="57">
        <v>1614054978</v>
      </c>
      <c r="D10" s="58">
        <v>1578653150</v>
      </c>
      <c r="E10" s="59">
        <f t="shared" ref="E10:E33" si="0">$D10      -$C10</f>
        <v>-35401828</v>
      </c>
      <c r="F10" s="57">
        <v>1725295480</v>
      </c>
      <c r="G10" s="58">
        <v>1659529569</v>
      </c>
      <c r="H10" s="59">
        <f t="shared" ref="H10:H33" si="1">$G10      -$F10</f>
        <v>-65765911</v>
      </c>
      <c r="I10" s="59">
        <v>1760828229</v>
      </c>
      <c r="J10" s="27">
        <f t="shared" ref="J10:J33" si="2">IF(($C10      =0),0,(($E10      /$C10      )*100))</f>
        <v>-2.1933470967554611</v>
      </c>
      <c r="K10" s="28">
        <f t="shared" ref="K10:K33" si="3">IF(($F10      =0),0,(($H10      /$F10      )*100))</f>
        <v>-3.8118636350916542</v>
      </c>
      <c r="L10" s="78">
        <v>-151356227</v>
      </c>
      <c r="M10" s="79">
        <v>-167178442</v>
      </c>
      <c r="N10" s="29">
        <f t="shared" ref="N10:N33" si="4">IF(($L10      =0),0,(($E10      /$L10      )*100))</f>
        <v>23.38974002040894</v>
      </c>
      <c r="O10" s="28">
        <f t="shared" ref="O10:O33" si="5">IF(($M10      =0),0,(($H10      /$M10      )*100))</f>
        <v>39.338750985608542</v>
      </c>
      <c r="Q10" s="30"/>
    </row>
    <row r="11" spans="1:17" ht="16.5" x14ac:dyDescent="0.3">
      <c r="A11" s="4" t="s">
        <v>16</v>
      </c>
      <c r="B11" s="31" t="s">
        <v>21</v>
      </c>
      <c r="C11" s="60">
        <v>8662005747</v>
      </c>
      <c r="D11" s="61">
        <v>8510649520</v>
      </c>
      <c r="E11" s="62">
        <f t="shared" si="0"/>
        <v>-151356227</v>
      </c>
      <c r="F11" s="60">
        <v>9401890479</v>
      </c>
      <c r="G11" s="61">
        <v>9234712037</v>
      </c>
      <c r="H11" s="62">
        <f t="shared" si="1"/>
        <v>-167178442</v>
      </c>
      <c r="I11" s="62">
        <v>10052975507</v>
      </c>
      <c r="J11" s="32">
        <f t="shared" si="2"/>
        <v>-1.7473577300779408</v>
      </c>
      <c r="K11" s="33">
        <f t="shared" si="3"/>
        <v>-1.7781364542951084</v>
      </c>
      <c r="L11" s="80">
        <v>-151356227</v>
      </c>
      <c r="M11" s="81">
        <v>-167178442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1608278528</v>
      </c>
      <c r="D13" s="58">
        <v>1549010813</v>
      </c>
      <c r="E13" s="59">
        <f t="shared" si="0"/>
        <v>-59267715</v>
      </c>
      <c r="F13" s="57">
        <v>1688219807</v>
      </c>
      <c r="G13" s="58">
        <v>1636930826</v>
      </c>
      <c r="H13" s="59">
        <f t="shared" si="1"/>
        <v>-51288981</v>
      </c>
      <c r="I13" s="59">
        <v>1726825984</v>
      </c>
      <c r="J13" s="27">
        <f t="shared" si="2"/>
        <v>-3.6851648497541842</v>
      </c>
      <c r="K13" s="28">
        <f t="shared" si="3"/>
        <v>-3.0380511345345211</v>
      </c>
      <c r="L13" s="78">
        <v>38367723</v>
      </c>
      <c r="M13" s="79">
        <v>-49156604</v>
      </c>
      <c r="N13" s="29">
        <f t="shared" si="4"/>
        <v>-154.47284948340564</v>
      </c>
      <c r="O13" s="28">
        <f t="shared" si="5"/>
        <v>104.33792578510916</v>
      </c>
      <c r="Q13" s="30"/>
    </row>
    <row r="14" spans="1:17" x14ac:dyDescent="0.2">
      <c r="A14" s="1" t="s">
        <v>16</v>
      </c>
      <c r="B14" s="26" t="s">
        <v>24</v>
      </c>
      <c r="C14" s="57">
        <v>1543445625</v>
      </c>
      <c r="D14" s="58">
        <v>1084418994</v>
      </c>
      <c r="E14" s="59">
        <f t="shared" si="0"/>
        <v>-459026631</v>
      </c>
      <c r="F14" s="57">
        <v>1662758852</v>
      </c>
      <c r="G14" s="58">
        <v>1104086114</v>
      </c>
      <c r="H14" s="59">
        <f t="shared" si="1"/>
        <v>-558672738</v>
      </c>
      <c r="I14" s="59">
        <v>1120268036</v>
      </c>
      <c r="J14" s="27">
        <f t="shared" si="2"/>
        <v>-29.740382399282772</v>
      </c>
      <c r="K14" s="28">
        <f t="shared" si="3"/>
        <v>-33.599143816195422</v>
      </c>
      <c r="L14" s="78">
        <v>38367723</v>
      </c>
      <c r="M14" s="79">
        <v>-49156604</v>
      </c>
      <c r="N14" s="29">
        <f t="shared" si="4"/>
        <v>-1196.3874713128012</v>
      </c>
      <c r="O14" s="28">
        <f t="shared" si="5"/>
        <v>1136.5161393167029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38367723</v>
      </c>
      <c r="M15" s="79">
        <v>-49156604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2663367917</v>
      </c>
      <c r="D16" s="58">
        <v>2616461381</v>
      </c>
      <c r="E16" s="59">
        <f t="shared" si="0"/>
        <v>-46906536</v>
      </c>
      <c r="F16" s="57">
        <v>3116061579</v>
      </c>
      <c r="G16" s="58">
        <v>3024976677</v>
      </c>
      <c r="H16" s="59">
        <f t="shared" si="1"/>
        <v>-91084902</v>
      </c>
      <c r="I16" s="59">
        <v>3416660171</v>
      </c>
      <c r="J16" s="27">
        <f t="shared" si="2"/>
        <v>-1.7611737267164806</v>
      </c>
      <c r="K16" s="28">
        <f t="shared" si="3"/>
        <v>-2.9230777277909499</v>
      </c>
      <c r="L16" s="78">
        <v>38367723</v>
      </c>
      <c r="M16" s="79">
        <v>-49156604</v>
      </c>
      <c r="N16" s="29">
        <f t="shared" si="4"/>
        <v>-122.255198725241</v>
      </c>
      <c r="O16" s="28">
        <f t="shared" si="5"/>
        <v>185.29535115973431</v>
      </c>
      <c r="Q16" s="30"/>
    </row>
    <row r="17" spans="1:17" x14ac:dyDescent="0.2">
      <c r="A17" s="1" t="s">
        <v>16</v>
      </c>
      <c r="B17" s="26" t="s">
        <v>26</v>
      </c>
      <c r="C17" s="57">
        <v>2490439727</v>
      </c>
      <c r="D17" s="58">
        <v>3094008332</v>
      </c>
      <c r="E17" s="59">
        <f t="shared" si="0"/>
        <v>603568605</v>
      </c>
      <c r="F17" s="57">
        <v>2639828403</v>
      </c>
      <c r="G17" s="58">
        <v>3291718420</v>
      </c>
      <c r="H17" s="59">
        <f t="shared" si="1"/>
        <v>651890017</v>
      </c>
      <c r="I17" s="59">
        <v>3562221316</v>
      </c>
      <c r="J17" s="39">
        <f t="shared" si="2"/>
        <v>24.23542310445966</v>
      </c>
      <c r="K17" s="28">
        <f t="shared" si="3"/>
        <v>24.694408782751477</v>
      </c>
      <c r="L17" s="82">
        <v>38367723</v>
      </c>
      <c r="M17" s="79">
        <v>-49156604</v>
      </c>
      <c r="N17" s="29">
        <f t="shared" si="4"/>
        <v>1573.1155195214476</v>
      </c>
      <c r="O17" s="28">
        <f t="shared" si="5"/>
        <v>-1326.1494162615465</v>
      </c>
      <c r="Q17" s="30"/>
    </row>
    <row r="18" spans="1:17" ht="16.5" x14ac:dyDescent="0.3">
      <c r="A18" s="1" t="s">
        <v>16</v>
      </c>
      <c r="B18" s="31" t="s">
        <v>27</v>
      </c>
      <c r="C18" s="60">
        <v>8305531797</v>
      </c>
      <c r="D18" s="61">
        <v>8343899520</v>
      </c>
      <c r="E18" s="62">
        <f t="shared" si="0"/>
        <v>38367723</v>
      </c>
      <c r="F18" s="60">
        <v>9106868641</v>
      </c>
      <c r="G18" s="61">
        <v>9057712037</v>
      </c>
      <c r="H18" s="62">
        <f t="shared" si="1"/>
        <v>-49156604</v>
      </c>
      <c r="I18" s="62">
        <v>9825975507</v>
      </c>
      <c r="J18" s="40">
        <f t="shared" si="2"/>
        <v>0.46195383917329191</v>
      </c>
      <c r="K18" s="33">
        <f t="shared" si="3"/>
        <v>-0.53977504165034551</v>
      </c>
      <c r="L18" s="83">
        <v>38367723</v>
      </c>
      <c r="M18" s="81">
        <v>-49156604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356473950</v>
      </c>
      <c r="D19" s="67">
        <v>166750000</v>
      </c>
      <c r="E19" s="68">
        <f t="shared" si="0"/>
        <v>-189723950</v>
      </c>
      <c r="F19" s="69">
        <v>295021838</v>
      </c>
      <c r="G19" s="70">
        <v>177000000</v>
      </c>
      <c r="H19" s="71">
        <f t="shared" si="1"/>
        <v>-118021838</v>
      </c>
      <c r="I19" s="71">
        <v>227000000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-278832500</v>
      </c>
      <c r="M22" s="79">
        <v>-140841788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356473950</v>
      </c>
      <c r="D23" s="58">
        <v>166750000</v>
      </c>
      <c r="E23" s="59">
        <f t="shared" si="0"/>
        <v>-189723950</v>
      </c>
      <c r="F23" s="57">
        <v>295021838</v>
      </c>
      <c r="G23" s="58">
        <v>177000000</v>
      </c>
      <c r="H23" s="59">
        <f t="shared" si="1"/>
        <v>-118021838</v>
      </c>
      <c r="I23" s="59">
        <v>227000000</v>
      </c>
      <c r="J23" s="27">
        <f t="shared" si="2"/>
        <v>-53.222388340017559</v>
      </c>
      <c r="K23" s="28">
        <f t="shared" si="3"/>
        <v>-40.004441298342122</v>
      </c>
      <c r="L23" s="78">
        <v>-278832500</v>
      </c>
      <c r="M23" s="79">
        <v>-140841788</v>
      </c>
      <c r="N23" s="29">
        <f t="shared" si="4"/>
        <v>68.04226551782881</v>
      </c>
      <c r="O23" s="28">
        <f t="shared" si="5"/>
        <v>83.797457896515766</v>
      </c>
      <c r="Q23" s="30"/>
    </row>
    <row r="24" spans="1:17" x14ac:dyDescent="0.2">
      <c r="A24" s="4" t="s">
        <v>16</v>
      </c>
      <c r="B24" s="26" t="s">
        <v>32</v>
      </c>
      <c r="C24" s="57">
        <v>231212250</v>
      </c>
      <c r="D24" s="58">
        <v>142103700</v>
      </c>
      <c r="E24" s="59">
        <f t="shared" si="0"/>
        <v>-89108550</v>
      </c>
      <c r="F24" s="57">
        <v>236731250</v>
      </c>
      <c r="G24" s="58">
        <v>213911300</v>
      </c>
      <c r="H24" s="59">
        <f t="shared" si="1"/>
        <v>-22819950</v>
      </c>
      <c r="I24" s="59">
        <v>232921550</v>
      </c>
      <c r="J24" s="27">
        <f t="shared" si="2"/>
        <v>-38.539718375648349</v>
      </c>
      <c r="K24" s="28">
        <f t="shared" si="3"/>
        <v>-9.6396018692082261</v>
      </c>
      <c r="L24" s="78">
        <v>-278832500</v>
      </c>
      <c r="M24" s="79">
        <v>-140841788</v>
      </c>
      <c r="N24" s="29">
        <f t="shared" si="4"/>
        <v>31.957734482171197</v>
      </c>
      <c r="O24" s="28">
        <f t="shared" si="5"/>
        <v>16.20254210348423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-278832500</v>
      </c>
      <c r="M25" s="79">
        <v>-140841788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587686200</v>
      </c>
      <c r="D26" s="61">
        <v>308853700</v>
      </c>
      <c r="E26" s="62">
        <f t="shared" si="0"/>
        <v>-278832500</v>
      </c>
      <c r="F26" s="60">
        <v>531753088</v>
      </c>
      <c r="G26" s="61">
        <v>390911300</v>
      </c>
      <c r="H26" s="62">
        <f t="shared" si="1"/>
        <v>-140841788</v>
      </c>
      <c r="I26" s="62">
        <v>459921550</v>
      </c>
      <c r="J26" s="40">
        <f t="shared" si="2"/>
        <v>-47.445813769321113</v>
      </c>
      <c r="K26" s="33">
        <f t="shared" si="3"/>
        <v>-26.486313136370544</v>
      </c>
      <c r="L26" s="83">
        <v>-278832500</v>
      </c>
      <c r="M26" s="81">
        <v>-140841788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134594014</v>
      </c>
      <c r="D28" s="58">
        <v>27275351</v>
      </c>
      <c r="E28" s="59">
        <f t="shared" si="0"/>
        <v>-107318663</v>
      </c>
      <c r="F28" s="57">
        <v>218931846</v>
      </c>
      <c r="G28" s="58">
        <v>82729196</v>
      </c>
      <c r="H28" s="59">
        <f t="shared" si="1"/>
        <v>-136202650</v>
      </c>
      <c r="I28" s="59">
        <v>158372800</v>
      </c>
      <c r="J28" s="27">
        <f t="shared" si="2"/>
        <v>-79.735093568128519</v>
      </c>
      <c r="K28" s="28">
        <f t="shared" si="3"/>
        <v>-62.212351692316162</v>
      </c>
      <c r="L28" s="78">
        <v>-278832500</v>
      </c>
      <c r="M28" s="79">
        <v>-140841788</v>
      </c>
      <c r="N28" s="29">
        <f t="shared" si="4"/>
        <v>38.488577551038702</v>
      </c>
      <c r="O28" s="28">
        <f t="shared" si="5"/>
        <v>96.706135255823369</v>
      </c>
      <c r="Q28" s="30"/>
    </row>
    <row r="29" spans="1:17" x14ac:dyDescent="0.2">
      <c r="A29" s="4" t="s">
        <v>16</v>
      </c>
      <c r="B29" s="26" t="s">
        <v>36</v>
      </c>
      <c r="C29" s="57">
        <v>314750000</v>
      </c>
      <c r="D29" s="58">
        <v>153500000</v>
      </c>
      <c r="E29" s="59">
        <f t="shared" si="0"/>
        <v>-161250000</v>
      </c>
      <c r="F29" s="57">
        <v>241250000</v>
      </c>
      <c r="G29" s="58">
        <v>189000000</v>
      </c>
      <c r="H29" s="59">
        <f t="shared" si="1"/>
        <v>-52250000</v>
      </c>
      <c r="I29" s="59">
        <v>225000000</v>
      </c>
      <c r="J29" s="27">
        <f t="shared" si="2"/>
        <v>-51.231135822081022</v>
      </c>
      <c r="K29" s="28">
        <f t="shared" si="3"/>
        <v>-21.6580310880829</v>
      </c>
      <c r="L29" s="78">
        <v>-278832500</v>
      </c>
      <c r="M29" s="79">
        <v>-140841788</v>
      </c>
      <c r="N29" s="29">
        <f t="shared" si="4"/>
        <v>57.830417903221466</v>
      </c>
      <c r="O29" s="28">
        <f t="shared" si="5"/>
        <v>37.098364584806319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-278832500</v>
      </c>
      <c r="M30" s="79">
        <v>-140841788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42632297</v>
      </c>
      <c r="D31" s="58">
        <v>32852298</v>
      </c>
      <c r="E31" s="59">
        <f t="shared" si="0"/>
        <v>-9779999</v>
      </c>
      <c r="F31" s="57">
        <v>18299404</v>
      </c>
      <c r="G31" s="58">
        <v>79391894</v>
      </c>
      <c r="H31" s="59">
        <f t="shared" si="1"/>
        <v>61092490</v>
      </c>
      <c r="I31" s="59">
        <v>32300000</v>
      </c>
      <c r="J31" s="27">
        <f t="shared" si="2"/>
        <v>-22.940352005898252</v>
      </c>
      <c r="K31" s="28">
        <f t="shared" si="3"/>
        <v>333.84961608585724</v>
      </c>
      <c r="L31" s="78">
        <v>-278832500</v>
      </c>
      <c r="M31" s="79">
        <v>-140841788</v>
      </c>
      <c r="N31" s="29">
        <f t="shared" si="4"/>
        <v>3.5074817318641123</v>
      </c>
      <c r="O31" s="28">
        <f t="shared" si="5"/>
        <v>-43.376678802174823</v>
      </c>
      <c r="Q31" s="30"/>
    </row>
    <row r="32" spans="1:17" x14ac:dyDescent="0.2">
      <c r="A32" s="4" t="s">
        <v>16</v>
      </c>
      <c r="B32" s="26" t="s">
        <v>39</v>
      </c>
      <c r="C32" s="57">
        <v>95709889</v>
      </c>
      <c r="D32" s="58">
        <v>95226051</v>
      </c>
      <c r="E32" s="59">
        <f t="shared" si="0"/>
        <v>-483838</v>
      </c>
      <c r="F32" s="57">
        <v>53271838</v>
      </c>
      <c r="G32" s="58">
        <v>39790210</v>
      </c>
      <c r="H32" s="59">
        <f t="shared" si="1"/>
        <v>-13481628</v>
      </c>
      <c r="I32" s="59">
        <v>44248750</v>
      </c>
      <c r="J32" s="27">
        <f t="shared" si="2"/>
        <v>-0.50552560979357108</v>
      </c>
      <c r="K32" s="28">
        <f t="shared" si="3"/>
        <v>-25.307232688310847</v>
      </c>
      <c r="L32" s="78">
        <v>-278832500</v>
      </c>
      <c r="M32" s="79">
        <v>-140841788</v>
      </c>
      <c r="N32" s="29">
        <f t="shared" si="4"/>
        <v>0.17352281387571392</v>
      </c>
      <c r="O32" s="28">
        <f t="shared" si="5"/>
        <v>9.5721789615451343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587686200</v>
      </c>
      <c r="D33" s="76">
        <v>308853700</v>
      </c>
      <c r="E33" s="77">
        <f t="shared" si="0"/>
        <v>-278832500</v>
      </c>
      <c r="F33" s="75">
        <v>531753088</v>
      </c>
      <c r="G33" s="76">
        <v>390911300</v>
      </c>
      <c r="H33" s="77">
        <f t="shared" si="1"/>
        <v>-140841788</v>
      </c>
      <c r="I33" s="77">
        <v>459921550</v>
      </c>
      <c r="J33" s="53">
        <f t="shared" si="2"/>
        <v>-47.445813769321113</v>
      </c>
      <c r="K33" s="54">
        <f t="shared" si="3"/>
        <v>-26.486313136370544</v>
      </c>
      <c r="L33" s="90">
        <v>-278832500</v>
      </c>
      <c r="M33" s="91">
        <v>-140841788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676889076</v>
      </c>
      <c r="D8" s="58">
        <v>681186606</v>
      </c>
      <c r="E8" s="59">
        <f>$D8       -$C8</f>
        <v>4297530</v>
      </c>
      <c r="F8" s="57">
        <v>708025973</v>
      </c>
      <c r="G8" s="58">
        <v>713202377</v>
      </c>
      <c r="H8" s="59">
        <f>$G8       -$F8</f>
        <v>5176404</v>
      </c>
      <c r="I8" s="59">
        <v>745296484</v>
      </c>
      <c r="J8" s="27">
        <f>IF(($C8       =0),0,(($E8       /$C8       )*100))</f>
        <v>0.63489427623736683</v>
      </c>
      <c r="K8" s="28">
        <f>IF(($F8       =0),0,(($H8       /$F8       )*100))</f>
        <v>0.73110368791513247</v>
      </c>
      <c r="L8" s="78">
        <v>-191495413</v>
      </c>
      <c r="M8" s="79">
        <v>-249481778</v>
      </c>
      <c r="N8" s="29">
        <f>IF(($L8       =0),0,(($E8       /$L8       )*100))</f>
        <v>-2.244194747369745</v>
      </c>
      <c r="O8" s="28">
        <f>IF(($M8       =0),0,(($H8       /$M8       )*100))</f>
        <v>-2.0748625576975006</v>
      </c>
      <c r="Q8" s="30"/>
    </row>
    <row r="9" spans="1:17" x14ac:dyDescent="0.2">
      <c r="A9" s="1" t="s">
        <v>16</v>
      </c>
      <c r="B9" s="26" t="s">
        <v>19</v>
      </c>
      <c r="C9" s="57">
        <v>2684655440</v>
      </c>
      <c r="D9" s="58">
        <v>2542432316</v>
      </c>
      <c r="E9" s="59">
        <f>$D9       -$C9</f>
        <v>-142223124</v>
      </c>
      <c r="F9" s="57">
        <v>2883336561</v>
      </c>
      <c r="G9" s="58">
        <v>2682210210</v>
      </c>
      <c r="H9" s="59">
        <f>$G9       -$F9</f>
        <v>-201126351</v>
      </c>
      <c r="I9" s="59">
        <v>2827718040</v>
      </c>
      <c r="J9" s="27">
        <f>IF(($C9       =0),0,(($E9       /$C9       )*100))</f>
        <v>-5.2976304475035354</v>
      </c>
      <c r="K9" s="28">
        <f>IF(($F9       =0),0,(($H9       /$F9       )*100))</f>
        <v>-6.9754725730056739</v>
      </c>
      <c r="L9" s="78">
        <v>-191495413</v>
      </c>
      <c r="M9" s="79">
        <v>-249481778</v>
      </c>
      <c r="N9" s="29">
        <f>IF(($L9       =0),0,(($E9       /$L9       )*100))</f>
        <v>74.269728852460815</v>
      </c>
      <c r="O9" s="28">
        <f>IF(($M9       =0),0,(($H9       /$M9       )*100))</f>
        <v>80.617651762927551</v>
      </c>
      <c r="Q9" s="30"/>
    </row>
    <row r="10" spans="1:17" x14ac:dyDescent="0.2">
      <c r="A10" s="1" t="s">
        <v>16</v>
      </c>
      <c r="B10" s="26" t="s">
        <v>20</v>
      </c>
      <c r="C10" s="57">
        <v>1042705225</v>
      </c>
      <c r="D10" s="58">
        <v>989135406</v>
      </c>
      <c r="E10" s="59">
        <f t="shared" ref="E10:E33" si="0">$D10      -$C10</f>
        <v>-53569819</v>
      </c>
      <c r="F10" s="57">
        <v>1107385921</v>
      </c>
      <c r="G10" s="58">
        <v>1053854090</v>
      </c>
      <c r="H10" s="59">
        <f t="shared" ref="H10:H33" si="1">$G10      -$F10</f>
        <v>-53531831</v>
      </c>
      <c r="I10" s="59">
        <v>1126107409</v>
      </c>
      <c r="J10" s="27">
        <f t="shared" ref="J10:J33" si="2">IF(($C10      =0),0,(($E10      /$C10      )*100))</f>
        <v>-5.1375803741656707</v>
      </c>
      <c r="K10" s="28">
        <f t="shared" ref="K10:K33" si="3">IF(($F10      =0),0,(($H10      /$F10      )*100))</f>
        <v>-4.8340718429632261</v>
      </c>
      <c r="L10" s="78">
        <v>-191495413</v>
      </c>
      <c r="M10" s="79">
        <v>-249481778</v>
      </c>
      <c r="N10" s="29">
        <f t="shared" ref="N10:N33" si="4">IF(($L10      =0),0,(($E10      /$L10      )*100))</f>
        <v>27.974465894908928</v>
      </c>
      <c r="O10" s="28">
        <f t="shared" ref="O10:O33" si="5">IF(($M10      =0),0,(($H10      /$M10      )*100))</f>
        <v>21.457210794769949</v>
      </c>
      <c r="Q10" s="30"/>
    </row>
    <row r="11" spans="1:17" ht="16.5" x14ac:dyDescent="0.3">
      <c r="A11" s="4" t="s">
        <v>16</v>
      </c>
      <c r="B11" s="31" t="s">
        <v>21</v>
      </c>
      <c r="C11" s="60">
        <v>4404249741</v>
      </c>
      <c r="D11" s="61">
        <v>4212754328</v>
      </c>
      <c r="E11" s="62">
        <f t="shared" si="0"/>
        <v>-191495413</v>
      </c>
      <c r="F11" s="60">
        <v>4698748455</v>
      </c>
      <c r="G11" s="61">
        <v>4449266677</v>
      </c>
      <c r="H11" s="62">
        <f t="shared" si="1"/>
        <v>-249481778</v>
      </c>
      <c r="I11" s="62">
        <v>4699121933</v>
      </c>
      <c r="J11" s="32">
        <f t="shared" si="2"/>
        <v>-4.3479689904351408</v>
      </c>
      <c r="K11" s="33">
        <f t="shared" si="3"/>
        <v>-5.3095367923882613</v>
      </c>
      <c r="L11" s="80">
        <v>-191495413</v>
      </c>
      <c r="M11" s="81">
        <v>-249481778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1149353519</v>
      </c>
      <c r="D13" s="58">
        <v>1052627798</v>
      </c>
      <c r="E13" s="59">
        <f t="shared" si="0"/>
        <v>-96725721</v>
      </c>
      <c r="F13" s="57">
        <v>1198931940</v>
      </c>
      <c r="G13" s="58">
        <v>1061913455</v>
      </c>
      <c r="H13" s="59">
        <f t="shared" si="1"/>
        <v>-137018485</v>
      </c>
      <c r="I13" s="59">
        <v>1109699551</v>
      </c>
      <c r="J13" s="27">
        <f t="shared" si="2"/>
        <v>-8.415663188133502</v>
      </c>
      <c r="K13" s="28">
        <f t="shared" si="3"/>
        <v>-11.428378911983945</v>
      </c>
      <c r="L13" s="78">
        <v>-168150642</v>
      </c>
      <c r="M13" s="79">
        <v>-280124179</v>
      </c>
      <c r="N13" s="29">
        <f t="shared" si="4"/>
        <v>57.523254059297614</v>
      </c>
      <c r="O13" s="28">
        <f t="shared" si="5"/>
        <v>48.913480260481194</v>
      </c>
      <c r="Q13" s="30"/>
    </row>
    <row r="14" spans="1:17" x14ac:dyDescent="0.2">
      <c r="A14" s="1" t="s">
        <v>16</v>
      </c>
      <c r="B14" s="26" t="s">
        <v>24</v>
      </c>
      <c r="C14" s="57">
        <v>362396184</v>
      </c>
      <c r="D14" s="58">
        <v>347497652</v>
      </c>
      <c r="E14" s="59">
        <f t="shared" si="0"/>
        <v>-14898532</v>
      </c>
      <c r="F14" s="57">
        <v>350645239</v>
      </c>
      <c r="G14" s="58">
        <v>331225606</v>
      </c>
      <c r="H14" s="59">
        <f t="shared" si="1"/>
        <v>-19419633</v>
      </c>
      <c r="I14" s="59">
        <v>311992405</v>
      </c>
      <c r="J14" s="27">
        <f t="shared" si="2"/>
        <v>-4.1111172406826446</v>
      </c>
      <c r="K14" s="28">
        <f t="shared" si="3"/>
        <v>-5.5382565739043166</v>
      </c>
      <c r="L14" s="78">
        <v>-168150642</v>
      </c>
      <c r="M14" s="79">
        <v>-280124179</v>
      </c>
      <c r="N14" s="29">
        <f t="shared" si="4"/>
        <v>8.8602290320128549</v>
      </c>
      <c r="O14" s="28">
        <f t="shared" si="5"/>
        <v>6.9325086714488862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-168150642</v>
      </c>
      <c r="M15" s="79">
        <v>-280124179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1328125563</v>
      </c>
      <c r="D16" s="58">
        <v>1247226979</v>
      </c>
      <c r="E16" s="59">
        <f t="shared" si="0"/>
        <v>-80898584</v>
      </c>
      <c r="F16" s="57">
        <v>1460938119</v>
      </c>
      <c r="G16" s="58">
        <v>1322060598</v>
      </c>
      <c r="H16" s="59">
        <f t="shared" si="1"/>
        <v>-138877521</v>
      </c>
      <c r="I16" s="59">
        <v>1401384234</v>
      </c>
      <c r="J16" s="27">
        <f t="shared" si="2"/>
        <v>-6.091184919087353</v>
      </c>
      <c r="K16" s="28">
        <f t="shared" si="3"/>
        <v>-9.50605088565014</v>
      </c>
      <c r="L16" s="78">
        <v>-168150642</v>
      </c>
      <c r="M16" s="79">
        <v>-280124179</v>
      </c>
      <c r="N16" s="29">
        <f t="shared" si="4"/>
        <v>48.110779142906864</v>
      </c>
      <c r="O16" s="28">
        <f t="shared" si="5"/>
        <v>49.577127363932412</v>
      </c>
      <c r="Q16" s="30"/>
    </row>
    <row r="17" spans="1:17" x14ac:dyDescent="0.2">
      <c r="A17" s="1" t="s">
        <v>16</v>
      </c>
      <c r="B17" s="26" t="s">
        <v>26</v>
      </c>
      <c r="C17" s="57">
        <v>1431412307</v>
      </c>
      <c r="D17" s="58">
        <v>1455784502</v>
      </c>
      <c r="E17" s="59">
        <f t="shared" si="0"/>
        <v>24372195</v>
      </c>
      <c r="F17" s="57">
        <v>1501924002</v>
      </c>
      <c r="G17" s="58">
        <v>1517115462</v>
      </c>
      <c r="H17" s="59">
        <f t="shared" si="1"/>
        <v>15191460</v>
      </c>
      <c r="I17" s="59">
        <v>1579398684</v>
      </c>
      <c r="J17" s="39">
        <f t="shared" si="2"/>
        <v>1.7026676996427417</v>
      </c>
      <c r="K17" s="28">
        <f t="shared" si="3"/>
        <v>1.0114666241281629</v>
      </c>
      <c r="L17" s="82">
        <v>-168150642</v>
      </c>
      <c r="M17" s="79">
        <v>-280124179</v>
      </c>
      <c r="N17" s="29">
        <f t="shared" si="4"/>
        <v>-14.49426223421734</v>
      </c>
      <c r="O17" s="28">
        <f t="shared" si="5"/>
        <v>-5.4231162958624859</v>
      </c>
      <c r="Q17" s="30"/>
    </row>
    <row r="18" spans="1:17" ht="16.5" x14ac:dyDescent="0.3">
      <c r="A18" s="1" t="s">
        <v>16</v>
      </c>
      <c r="B18" s="31" t="s">
        <v>27</v>
      </c>
      <c r="C18" s="60">
        <v>4271287573</v>
      </c>
      <c r="D18" s="61">
        <v>4103136931</v>
      </c>
      <c r="E18" s="62">
        <f t="shared" si="0"/>
        <v>-168150642</v>
      </c>
      <c r="F18" s="60">
        <v>4512439300</v>
      </c>
      <c r="G18" s="61">
        <v>4232315121</v>
      </c>
      <c r="H18" s="62">
        <f t="shared" si="1"/>
        <v>-280124179</v>
      </c>
      <c r="I18" s="62">
        <v>4402474874</v>
      </c>
      <c r="J18" s="40">
        <f t="shared" si="2"/>
        <v>-3.9367670550427727</v>
      </c>
      <c r="K18" s="33">
        <f t="shared" si="3"/>
        <v>-6.2078215434388229</v>
      </c>
      <c r="L18" s="83">
        <v>-168150642</v>
      </c>
      <c r="M18" s="81">
        <v>-280124179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132962168</v>
      </c>
      <c r="D19" s="67">
        <v>109617397</v>
      </c>
      <c r="E19" s="68">
        <f t="shared" si="0"/>
        <v>-23344771</v>
      </c>
      <c r="F19" s="69">
        <v>186309155</v>
      </c>
      <c r="G19" s="70">
        <v>216951556</v>
      </c>
      <c r="H19" s="71">
        <f t="shared" si="1"/>
        <v>30642401</v>
      </c>
      <c r="I19" s="71">
        <v>296647059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-7148108641</v>
      </c>
      <c r="M22" s="79">
        <v>-7237622696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7172793619</v>
      </c>
      <c r="D23" s="58">
        <v>98250523</v>
      </c>
      <c r="E23" s="59">
        <f t="shared" si="0"/>
        <v>-7074543096</v>
      </c>
      <c r="F23" s="57">
        <v>7258788438</v>
      </c>
      <c r="G23" s="58">
        <v>127416388</v>
      </c>
      <c r="H23" s="59">
        <f t="shared" si="1"/>
        <v>-7131372050</v>
      </c>
      <c r="I23" s="59">
        <v>99884715</v>
      </c>
      <c r="J23" s="27">
        <f t="shared" si="2"/>
        <v>-98.630233515436103</v>
      </c>
      <c r="K23" s="28">
        <f t="shared" si="3"/>
        <v>-98.244660399069204</v>
      </c>
      <c r="L23" s="78">
        <v>-7148108641</v>
      </c>
      <c r="M23" s="79">
        <v>-7237622696</v>
      </c>
      <c r="N23" s="29">
        <f t="shared" si="4"/>
        <v>98.97083901917712</v>
      </c>
      <c r="O23" s="28">
        <f t="shared" si="5"/>
        <v>98.531967602307844</v>
      </c>
      <c r="Q23" s="30"/>
    </row>
    <row r="24" spans="1:17" x14ac:dyDescent="0.2">
      <c r="A24" s="4" t="s">
        <v>16</v>
      </c>
      <c r="B24" s="26" t="s">
        <v>32</v>
      </c>
      <c r="C24" s="57">
        <v>387818101</v>
      </c>
      <c r="D24" s="58">
        <v>314252556</v>
      </c>
      <c r="E24" s="59">
        <f t="shared" si="0"/>
        <v>-73565545</v>
      </c>
      <c r="F24" s="57">
        <v>426736661</v>
      </c>
      <c r="G24" s="58">
        <v>320486015</v>
      </c>
      <c r="H24" s="59">
        <f t="shared" si="1"/>
        <v>-106250646</v>
      </c>
      <c r="I24" s="59">
        <v>201248142</v>
      </c>
      <c r="J24" s="27">
        <f t="shared" si="2"/>
        <v>-18.969084942221404</v>
      </c>
      <c r="K24" s="28">
        <f t="shared" si="3"/>
        <v>-24.898410591444357</v>
      </c>
      <c r="L24" s="78">
        <v>-7148108641</v>
      </c>
      <c r="M24" s="79">
        <v>-7237622696</v>
      </c>
      <c r="N24" s="29">
        <f t="shared" si="4"/>
        <v>1.0291609808228712</v>
      </c>
      <c r="O24" s="28">
        <f t="shared" si="5"/>
        <v>1.4680323976921494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-7148108641</v>
      </c>
      <c r="M25" s="79">
        <v>-7237622696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7560611720</v>
      </c>
      <c r="D26" s="61">
        <v>412503079</v>
      </c>
      <c r="E26" s="62">
        <f t="shared" si="0"/>
        <v>-7148108641</v>
      </c>
      <c r="F26" s="60">
        <v>7685525099</v>
      </c>
      <c r="G26" s="61">
        <v>447902403</v>
      </c>
      <c r="H26" s="62">
        <f t="shared" si="1"/>
        <v>-7237622696</v>
      </c>
      <c r="I26" s="62">
        <v>301132857</v>
      </c>
      <c r="J26" s="40">
        <f t="shared" si="2"/>
        <v>-94.544051536083913</v>
      </c>
      <c r="K26" s="33">
        <f t="shared" si="3"/>
        <v>-94.172130111730695</v>
      </c>
      <c r="L26" s="83">
        <v>-7148108641</v>
      </c>
      <c r="M26" s="81">
        <v>-7237622696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183972000</v>
      </c>
      <c r="D28" s="58">
        <v>94000000</v>
      </c>
      <c r="E28" s="59">
        <f t="shared" si="0"/>
        <v>-89972000</v>
      </c>
      <c r="F28" s="57">
        <v>186701000</v>
      </c>
      <c r="G28" s="58">
        <v>33236042</v>
      </c>
      <c r="H28" s="59">
        <f t="shared" si="1"/>
        <v>-153464958</v>
      </c>
      <c r="I28" s="59">
        <v>5000000</v>
      </c>
      <c r="J28" s="27">
        <f t="shared" si="2"/>
        <v>-48.905268192985893</v>
      </c>
      <c r="K28" s="28">
        <f t="shared" si="3"/>
        <v>-82.198251750124527</v>
      </c>
      <c r="L28" s="78">
        <v>-139285115</v>
      </c>
      <c r="M28" s="79">
        <v>-21962775</v>
      </c>
      <c r="N28" s="29">
        <f t="shared" si="4"/>
        <v>64.59555997781959</v>
      </c>
      <c r="O28" s="28">
        <f t="shared" si="5"/>
        <v>698.75030819192932</v>
      </c>
      <c r="Q28" s="30"/>
    </row>
    <row r="29" spans="1:17" x14ac:dyDescent="0.2">
      <c r="A29" s="4" t="s">
        <v>16</v>
      </c>
      <c r="B29" s="26" t="s">
        <v>36</v>
      </c>
      <c r="C29" s="57">
        <v>79864382</v>
      </c>
      <c r="D29" s="58">
        <v>54955282</v>
      </c>
      <c r="E29" s="59">
        <f t="shared" si="0"/>
        <v>-24909100</v>
      </c>
      <c r="F29" s="57">
        <v>27790769</v>
      </c>
      <c r="G29" s="58">
        <v>125301288</v>
      </c>
      <c r="H29" s="59">
        <f t="shared" si="1"/>
        <v>97510519</v>
      </c>
      <c r="I29" s="59">
        <v>98756475</v>
      </c>
      <c r="J29" s="27">
        <f t="shared" si="2"/>
        <v>-31.189247792589192</v>
      </c>
      <c r="K29" s="28">
        <f t="shared" si="3"/>
        <v>350.87377035158687</v>
      </c>
      <c r="L29" s="78">
        <v>-139285115</v>
      </c>
      <c r="M29" s="79">
        <v>-21962775</v>
      </c>
      <c r="N29" s="29">
        <f t="shared" si="4"/>
        <v>17.883533355305051</v>
      </c>
      <c r="O29" s="28">
        <f t="shared" si="5"/>
        <v>-443.98086762715548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39900000</v>
      </c>
      <c r="E30" s="59">
        <f t="shared" si="0"/>
        <v>39900000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-139285115</v>
      </c>
      <c r="M30" s="79">
        <v>-21962775</v>
      </c>
      <c r="N30" s="29">
        <f t="shared" si="4"/>
        <v>-28.646277098597363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21000000</v>
      </c>
      <c r="D31" s="58">
        <v>30000000</v>
      </c>
      <c r="E31" s="59">
        <f t="shared" si="0"/>
        <v>9000000</v>
      </c>
      <c r="F31" s="57">
        <v>27000000</v>
      </c>
      <c r="G31" s="58">
        <v>50000000</v>
      </c>
      <c r="H31" s="59">
        <f t="shared" si="1"/>
        <v>23000000</v>
      </c>
      <c r="I31" s="59">
        <v>40000000</v>
      </c>
      <c r="J31" s="27">
        <f t="shared" si="2"/>
        <v>42.857142857142854</v>
      </c>
      <c r="K31" s="28">
        <f t="shared" si="3"/>
        <v>85.18518518518519</v>
      </c>
      <c r="L31" s="78">
        <v>-139285115</v>
      </c>
      <c r="M31" s="79">
        <v>-21962775</v>
      </c>
      <c r="N31" s="29">
        <f t="shared" si="4"/>
        <v>-6.4615662628415098</v>
      </c>
      <c r="O31" s="28">
        <f t="shared" si="5"/>
        <v>-104.72265002942478</v>
      </c>
      <c r="Q31" s="30"/>
    </row>
    <row r="32" spans="1:17" x14ac:dyDescent="0.2">
      <c r="A32" s="4" t="s">
        <v>16</v>
      </c>
      <c r="B32" s="26" t="s">
        <v>39</v>
      </c>
      <c r="C32" s="57">
        <v>266951812</v>
      </c>
      <c r="D32" s="58">
        <v>193647797</v>
      </c>
      <c r="E32" s="59">
        <f t="shared" si="0"/>
        <v>-73304015</v>
      </c>
      <c r="F32" s="57">
        <v>228373409</v>
      </c>
      <c r="G32" s="58">
        <v>239365073</v>
      </c>
      <c r="H32" s="59">
        <f t="shared" si="1"/>
        <v>10991664</v>
      </c>
      <c r="I32" s="59">
        <v>157376382</v>
      </c>
      <c r="J32" s="27">
        <f t="shared" si="2"/>
        <v>-27.45964316586096</v>
      </c>
      <c r="K32" s="28">
        <f t="shared" si="3"/>
        <v>4.8130226930228988</v>
      </c>
      <c r="L32" s="78">
        <v>-139285115</v>
      </c>
      <c r="M32" s="79">
        <v>-21962775</v>
      </c>
      <c r="N32" s="29">
        <f t="shared" si="4"/>
        <v>52.628750028314222</v>
      </c>
      <c r="O32" s="28">
        <f t="shared" si="5"/>
        <v>-50.046790535349018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551788194</v>
      </c>
      <c r="D33" s="76">
        <v>412503079</v>
      </c>
      <c r="E33" s="77">
        <f t="shared" si="0"/>
        <v>-139285115</v>
      </c>
      <c r="F33" s="75">
        <v>469865178</v>
      </c>
      <c r="G33" s="76">
        <v>447902403</v>
      </c>
      <c r="H33" s="77">
        <f t="shared" si="1"/>
        <v>-21962775</v>
      </c>
      <c r="I33" s="77">
        <v>301132857</v>
      </c>
      <c r="J33" s="53">
        <f t="shared" si="2"/>
        <v>-25.242496398899032</v>
      </c>
      <c r="K33" s="54">
        <f t="shared" si="3"/>
        <v>-4.6742716907614721</v>
      </c>
      <c r="L33" s="90">
        <v>-139285115</v>
      </c>
      <c r="M33" s="91">
        <v>-21962775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1601807351</v>
      </c>
      <c r="D8" s="58">
        <v>1649352521</v>
      </c>
      <c r="E8" s="59">
        <f>$D8       -$C8</f>
        <v>47545170</v>
      </c>
      <c r="F8" s="57">
        <v>1677092296</v>
      </c>
      <c r="G8" s="58">
        <v>1725222735</v>
      </c>
      <c r="H8" s="59">
        <f>$G8       -$F8</f>
        <v>48130439</v>
      </c>
      <c r="I8" s="59">
        <v>1802857759</v>
      </c>
      <c r="J8" s="27">
        <f>IF(($C8       =0),0,(($E8       /$C8       )*100))</f>
        <v>2.9682202401130073</v>
      </c>
      <c r="K8" s="28">
        <f>IF(($F8       =0),0,(($H8       /$F8       )*100))</f>
        <v>2.8698741932566838</v>
      </c>
      <c r="L8" s="78">
        <v>-17682581</v>
      </c>
      <c r="M8" s="79">
        <v>-82199368</v>
      </c>
      <c r="N8" s="29">
        <f>IF(($L8       =0),0,(($E8       /$L8       )*100))</f>
        <v>-268.88139237139643</v>
      </c>
      <c r="O8" s="28">
        <f>IF(($M8       =0),0,(($H8       /$M8       )*100))</f>
        <v>-58.553295689572693</v>
      </c>
      <c r="Q8" s="30"/>
    </row>
    <row r="9" spans="1:17" x14ac:dyDescent="0.2">
      <c r="A9" s="1" t="s">
        <v>16</v>
      </c>
      <c r="B9" s="26" t="s">
        <v>19</v>
      </c>
      <c r="C9" s="57">
        <v>5819379973</v>
      </c>
      <c r="D9" s="58">
        <v>5683700783</v>
      </c>
      <c r="E9" s="59">
        <f>$D9       -$C9</f>
        <v>-135679190</v>
      </c>
      <c r="F9" s="57">
        <v>6693474806</v>
      </c>
      <c r="G9" s="58">
        <v>6564824802</v>
      </c>
      <c r="H9" s="59">
        <f>$G9       -$F9</f>
        <v>-128650004</v>
      </c>
      <c r="I9" s="59">
        <v>7601945743</v>
      </c>
      <c r="J9" s="27">
        <f>IF(($C9       =0),0,(($E9       /$C9       )*100))</f>
        <v>-2.3315059444392121</v>
      </c>
      <c r="K9" s="28">
        <f>IF(($F9       =0),0,(($H9       /$F9       )*100))</f>
        <v>-1.9220211882276561</v>
      </c>
      <c r="L9" s="78">
        <v>-17682581</v>
      </c>
      <c r="M9" s="79">
        <v>-82199368</v>
      </c>
      <c r="N9" s="29">
        <f>IF(($L9       =0),0,(($E9       /$L9       )*100))</f>
        <v>767.30421876761091</v>
      </c>
      <c r="O9" s="28">
        <f>IF(($M9       =0),0,(($H9       /$M9       )*100))</f>
        <v>156.50972401636955</v>
      </c>
      <c r="Q9" s="30"/>
    </row>
    <row r="10" spans="1:17" x14ac:dyDescent="0.2">
      <c r="A10" s="1" t="s">
        <v>16</v>
      </c>
      <c r="B10" s="26" t="s">
        <v>20</v>
      </c>
      <c r="C10" s="57">
        <v>1560398483</v>
      </c>
      <c r="D10" s="58">
        <v>1630849922</v>
      </c>
      <c r="E10" s="59">
        <f t="shared" ref="E10:E33" si="0">$D10      -$C10</f>
        <v>70451439</v>
      </c>
      <c r="F10" s="57">
        <v>1667891753</v>
      </c>
      <c r="G10" s="58">
        <v>1666211950</v>
      </c>
      <c r="H10" s="59">
        <f t="shared" ref="H10:H33" si="1">$G10      -$F10</f>
        <v>-1679803</v>
      </c>
      <c r="I10" s="59">
        <v>1765408455</v>
      </c>
      <c r="J10" s="27">
        <f t="shared" ref="J10:J33" si="2">IF(($C10      =0),0,(($E10      /$C10      )*100))</f>
        <v>4.5149645919003367</v>
      </c>
      <c r="K10" s="28">
        <f t="shared" ref="K10:K33" si="3">IF(($F10      =0),0,(($H10      /$F10      )*100))</f>
        <v>-0.10071414988284315</v>
      </c>
      <c r="L10" s="78">
        <v>-17682581</v>
      </c>
      <c r="M10" s="79">
        <v>-82199368</v>
      </c>
      <c r="N10" s="29">
        <f t="shared" ref="N10:N33" si="4">IF(($L10      =0),0,(($E10      /$L10      )*100))</f>
        <v>-398.42282639621442</v>
      </c>
      <c r="O10" s="28">
        <f t="shared" ref="O10:O33" si="5">IF(($M10      =0),0,(($H10      /$M10      )*100))</f>
        <v>2.0435716732031319</v>
      </c>
      <c r="Q10" s="30"/>
    </row>
    <row r="11" spans="1:17" ht="16.5" x14ac:dyDescent="0.3">
      <c r="A11" s="4" t="s">
        <v>16</v>
      </c>
      <c r="B11" s="31" t="s">
        <v>21</v>
      </c>
      <c r="C11" s="60">
        <v>8981585807</v>
      </c>
      <c r="D11" s="61">
        <v>8963903226</v>
      </c>
      <c r="E11" s="62">
        <f t="shared" si="0"/>
        <v>-17682581</v>
      </c>
      <c r="F11" s="60">
        <v>10038458855</v>
      </c>
      <c r="G11" s="61">
        <v>9956259487</v>
      </c>
      <c r="H11" s="62">
        <f t="shared" si="1"/>
        <v>-82199368</v>
      </c>
      <c r="I11" s="62">
        <v>11170211957</v>
      </c>
      <c r="J11" s="32">
        <f t="shared" si="2"/>
        <v>-0.1968759346063218</v>
      </c>
      <c r="K11" s="33">
        <f t="shared" si="3"/>
        <v>-0.81884449781908286</v>
      </c>
      <c r="L11" s="80">
        <v>-17682581</v>
      </c>
      <c r="M11" s="81">
        <v>-82199368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1856685849</v>
      </c>
      <c r="D13" s="58">
        <v>1847016889</v>
      </c>
      <c r="E13" s="59">
        <f t="shared" si="0"/>
        <v>-9668960</v>
      </c>
      <c r="F13" s="57">
        <v>1927749153</v>
      </c>
      <c r="G13" s="58">
        <v>1932272637</v>
      </c>
      <c r="H13" s="59">
        <f t="shared" si="1"/>
        <v>4523484</v>
      </c>
      <c r="I13" s="59">
        <v>2020335541</v>
      </c>
      <c r="J13" s="27">
        <f t="shared" si="2"/>
        <v>-0.52076445809115446</v>
      </c>
      <c r="K13" s="28">
        <f t="shared" si="3"/>
        <v>0.23465106925143597</v>
      </c>
      <c r="L13" s="78">
        <v>-106957591</v>
      </c>
      <c r="M13" s="79">
        <v>-44473324</v>
      </c>
      <c r="N13" s="29">
        <f t="shared" si="4"/>
        <v>9.0399941786273033</v>
      </c>
      <c r="O13" s="28">
        <f t="shared" si="5"/>
        <v>-10.1712298365645</v>
      </c>
      <c r="Q13" s="30"/>
    </row>
    <row r="14" spans="1:17" x14ac:dyDescent="0.2">
      <c r="A14" s="1" t="s">
        <v>16</v>
      </c>
      <c r="B14" s="26" t="s">
        <v>24</v>
      </c>
      <c r="C14" s="57">
        <v>627000000</v>
      </c>
      <c r="D14" s="58">
        <v>636000000</v>
      </c>
      <c r="E14" s="59">
        <f t="shared" si="0"/>
        <v>9000000</v>
      </c>
      <c r="F14" s="57">
        <v>656469000</v>
      </c>
      <c r="G14" s="58">
        <v>665256000</v>
      </c>
      <c r="H14" s="59">
        <f t="shared" si="1"/>
        <v>8787000</v>
      </c>
      <c r="I14" s="59">
        <v>695192520</v>
      </c>
      <c r="J14" s="27">
        <f t="shared" si="2"/>
        <v>1.4354066985645932</v>
      </c>
      <c r="K14" s="28">
        <f t="shared" si="3"/>
        <v>1.3385247437426595</v>
      </c>
      <c r="L14" s="78">
        <v>-106957591</v>
      </c>
      <c r="M14" s="79">
        <v>-44473324</v>
      </c>
      <c r="N14" s="29">
        <f t="shared" si="4"/>
        <v>-8.4145500247850578</v>
      </c>
      <c r="O14" s="28">
        <f t="shared" si="5"/>
        <v>-19.757911506682074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-106957591</v>
      </c>
      <c r="M15" s="79">
        <v>-44473324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3066820000</v>
      </c>
      <c r="D16" s="58">
        <v>3145118900</v>
      </c>
      <c r="E16" s="59">
        <f t="shared" si="0"/>
        <v>78298900</v>
      </c>
      <c r="F16" s="57">
        <v>3526843000</v>
      </c>
      <c r="G16" s="58">
        <v>3638902567</v>
      </c>
      <c r="H16" s="59">
        <f t="shared" si="1"/>
        <v>112059567</v>
      </c>
      <c r="I16" s="59">
        <v>4210210270</v>
      </c>
      <c r="J16" s="27">
        <f t="shared" si="2"/>
        <v>2.553097345132743</v>
      </c>
      <c r="K16" s="28">
        <f t="shared" si="3"/>
        <v>3.1773335813360557</v>
      </c>
      <c r="L16" s="78">
        <v>-106957591</v>
      </c>
      <c r="M16" s="79">
        <v>-44473324</v>
      </c>
      <c r="N16" s="29">
        <f t="shared" si="4"/>
        <v>-73.20555677062697</v>
      </c>
      <c r="O16" s="28">
        <f t="shared" si="5"/>
        <v>-251.97029797008202</v>
      </c>
      <c r="Q16" s="30"/>
    </row>
    <row r="17" spans="1:17" x14ac:dyDescent="0.2">
      <c r="A17" s="1" t="s">
        <v>16</v>
      </c>
      <c r="B17" s="26" t="s">
        <v>26</v>
      </c>
      <c r="C17" s="57">
        <v>2936722692</v>
      </c>
      <c r="D17" s="58">
        <v>2752135161</v>
      </c>
      <c r="E17" s="59">
        <f t="shared" si="0"/>
        <v>-184587531</v>
      </c>
      <c r="F17" s="57">
        <v>3072631806</v>
      </c>
      <c r="G17" s="58">
        <v>2902788431</v>
      </c>
      <c r="H17" s="59">
        <f t="shared" si="1"/>
        <v>-169843375</v>
      </c>
      <c r="I17" s="59">
        <v>3060977139</v>
      </c>
      <c r="J17" s="39">
        <f t="shared" si="2"/>
        <v>-6.2854940816454858</v>
      </c>
      <c r="K17" s="28">
        <f t="shared" si="3"/>
        <v>-5.5276188532691384</v>
      </c>
      <c r="L17" s="82">
        <v>-106957591</v>
      </c>
      <c r="M17" s="79">
        <v>-44473324</v>
      </c>
      <c r="N17" s="29">
        <f t="shared" si="4"/>
        <v>172.58011261678473</v>
      </c>
      <c r="O17" s="28">
        <f t="shared" si="5"/>
        <v>381.89943931332857</v>
      </c>
      <c r="Q17" s="30"/>
    </row>
    <row r="18" spans="1:17" ht="16.5" x14ac:dyDescent="0.3">
      <c r="A18" s="1" t="s">
        <v>16</v>
      </c>
      <c r="B18" s="31" t="s">
        <v>27</v>
      </c>
      <c r="C18" s="60">
        <v>8487228541</v>
      </c>
      <c r="D18" s="61">
        <v>8380270950</v>
      </c>
      <c r="E18" s="62">
        <f t="shared" si="0"/>
        <v>-106957591</v>
      </c>
      <c r="F18" s="60">
        <v>9183692959</v>
      </c>
      <c r="G18" s="61">
        <v>9139219635</v>
      </c>
      <c r="H18" s="62">
        <f t="shared" si="1"/>
        <v>-44473324</v>
      </c>
      <c r="I18" s="62">
        <v>9986715470</v>
      </c>
      <c r="J18" s="40">
        <f t="shared" si="2"/>
        <v>-1.2602181086948534</v>
      </c>
      <c r="K18" s="33">
        <f t="shared" si="3"/>
        <v>-0.48426405584930005</v>
      </c>
      <c r="L18" s="83">
        <v>-106957591</v>
      </c>
      <c r="M18" s="81">
        <v>-44473324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494357266</v>
      </c>
      <c r="D19" s="67">
        <v>583632276</v>
      </c>
      <c r="E19" s="68">
        <f t="shared" si="0"/>
        <v>89275010</v>
      </c>
      <c r="F19" s="69">
        <v>854765896</v>
      </c>
      <c r="G19" s="70">
        <v>817039852</v>
      </c>
      <c r="H19" s="71">
        <f t="shared" si="1"/>
        <v>-37726044</v>
      </c>
      <c r="I19" s="71">
        <v>1183496487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150000000</v>
      </c>
      <c r="D22" s="58">
        <v>234315856</v>
      </c>
      <c r="E22" s="59">
        <f t="shared" si="0"/>
        <v>84315856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56.210570666666669</v>
      </c>
      <c r="K22" s="28">
        <f t="shared" si="3"/>
        <v>0</v>
      </c>
      <c r="L22" s="78">
        <v>242587548</v>
      </c>
      <c r="M22" s="79">
        <v>62000378</v>
      </c>
      <c r="N22" s="29">
        <f t="shared" si="4"/>
        <v>34.756877133693607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110000000</v>
      </c>
      <c r="D23" s="58">
        <v>132691144</v>
      </c>
      <c r="E23" s="59">
        <f t="shared" si="0"/>
        <v>22691144</v>
      </c>
      <c r="F23" s="57">
        <v>120000000</v>
      </c>
      <c r="G23" s="58">
        <v>120000000</v>
      </c>
      <c r="H23" s="59">
        <f t="shared" si="1"/>
        <v>0</v>
      </c>
      <c r="I23" s="59">
        <v>120000000</v>
      </c>
      <c r="J23" s="27">
        <f t="shared" si="2"/>
        <v>20.628312727272728</v>
      </c>
      <c r="K23" s="28">
        <f t="shared" si="3"/>
        <v>0</v>
      </c>
      <c r="L23" s="78">
        <v>242587548</v>
      </c>
      <c r="M23" s="79">
        <v>62000378</v>
      </c>
      <c r="N23" s="29">
        <f t="shared" si="4"/>
        <v>9.3537958510549757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321394343</v>
      </c>
      <c r="D24" s="58">
        <v>456974891</v>
      </c>
      <c r="E24" s="59">
        <f t="shared" si="0"/>
        <v>135580548</v>
      </c>
      <c r="F24" s="57">
        <v>327974560</v>
      </c>
      <c r="G24" s="58">
        <v>389974938</v>
      </c>
      <c r="H24" s="59">
        <f t="shared" si="1"/>
        <v>62000378</v>
      </c>
      <c r="I24" s="59">
        <v>473992601</v>
      </c>
      <c r="J24" s="27">
        <f t="shared" si="2"/>
        <v>42.185107159773501</v>
      </c>
      <c r="K24" s="28">
        <f t="shared" si="3"/>
        <v>18.904020482564256</v>
      </c>
      <c r="L24" s="78">
        <v>242587548</v>
      </c>
      <c r="M24" s="79">
        <v>62000378</v>
      </c>
      <c r="N24" s="29">
        <f t="shared" si="4"/>
        <v>55.889327015251425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242587548</v>
      </c>
      <c r="M25" s="79">
        <v>62000378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581394343</v>
      </c>
      <c r="D26" s="61">
        <v>823981891</v>
      </c>
      <c r="E26" s="62">
        <f t="shared" si="0"/>
        <v>242587548</v>
      </c>
      <c r="F26" s="60">
        <v>447974560</v>
      </c>
      <c r="G26" s="61">
        <v>509974938</v>
      </c>
      <c r="H26" s="62">
        <f t="shared" si="1"/>
        <v>62000378</v>
      </c>
      <c r="I26" s="62">
        <v>593992601</v>
      </c>
      <c r="J26" s="40">
        <f t="shared" si="2"/>
        <v>41.725130442144668</v>
      </c>
      <c r="K26" s="33">
        <f t="shared" si="3"/>
        <v>13.840156012430707</v>
      </c>
      <c r="L26" s="83">
        <v>242587548</v>
      </c>
      <c r="M26" s="81">
        <v>62000378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138663235</v>
      </c>
      <c r="D28" s="58">
        <v>96305559</v>
      </c>
      <c r="E28" s="59">
        <f t="shared" si="0"/>
        <v>-42357676</v>
      </c>
      <c r="F28" s="57">
        <v>113099423</v>
      </c>
      <c r="G28" s="58">
        <v>78360896</v>
      </c>
      <c r="H28" s="59">
        <f t="shared" si="1"/>
        <v>-34738527</v>
      </c>
      <c r="I28" s="59">
        <v>109956850</v>
      </c>
      <c r="J28" s="27">
        <f t="shared" si="2"/>
        <v>-30.547156930241819</v>
      </c>
      <c r="K28" s="28">
        <f t="shared" si="3"/>
        <v>-30.715034682360848</v>
      </c>
      <c r="L28" s="78">
        <v>242587548</v>
      </c>
      <c r="M28" s="79">
        <v>62000378</v>
      </c>
      <c r="N28" s="29">
        <f t="shared" si="4"/>
        <v>-17.460779149307367</v>
      </c>
      <c r="O28" s="28">
        <f t="shared" si="5"/>
        <v>-56.029540658606955</v>
      </c>
      <c r="Q28" s="30"/>
    </row>
    <row r="29" spans="1:17" x14ac:dyDescent="0.2">
      <c r="A29" s="4" t="s">
        <v>16</v>
      </c>
      <c r="B29" s="26" t="s">
        <v>36</v>
      </c>
      <c r="C29" s="57">
        <v>128967852</v>
      </c>
      <c r="D29" s="58">
        <v>225417552</v>
      </c>
      <c r="E29" s="59">
        <f t="shared" si="0"/>
        <v>96449700</v>
      </c>
      <c r="F29" s="57">
        <v>29632524</v>
      </c>
      <c r="G29" s="58">
        <v>23576718</v>
      </c>
      <c r="H29" s="59">
        <f t="shared" si="1"/>
        <v>-6055806</v>
      </c>
      <c r="I29" s="59">
        <v>27697412</v>
      </c>
      <c r="J29" s="27">
        <f t="shared" si="2"/>
        <v>74.785846630988317</v>
      </c>
      <c r="K29" s="28">
        <f t="shared" si="3"/>
        <v>-20.436348925255238</v>
      </c>
      <c r="L29" s="78">
        <v>242587548</v>
      </c>
      <c r="M29" s="79">
        <v>62000378</v>
      </c>
      <c r="N29" s="29">
        <f t="shared" si="4"/>
        <v>39.758718365874245</v>
      </c>
      <c r="O29" s="28">
        <f t="shared" si="5"/>
        <v>-9.7673694828118638</v>
      </c>
      <c r="Q29" s="30"/>
    </row>
    <row r="30" spans="1:17" x14ac:dyDescent="0.2">
      <c r="A30" s="4" t="s">
        <v>16</v>
      </c>
      <c r="B30" s="26" t="s">
        <v>37</v>
      </c>
      <c r="C30" s="57">
        <v>6277496</v>
      </c>
      <c r="D30" s="58">
        <v>127592971</v>
      </c>
      <c r="E30" s="59">
        <f t="shared" si="0"/>
        <v>121315475</v>
      </c>
      <c r="F30" s="57">
        <v>0</v>
      </c>
      <c r="G30" s="58">
        <v>978181</v>
      </c>
      <c r="H30" s="59">
        <f t="shared" si="1"/>
        <v>978181</v>
      </c>
      <c r="I30" s="59">
        <v>1066811</v>
      </c>
      <c r="J30" s="27">
        <f t="shared" si="2"/>
        <v>1932.5456360306721</v>
      </c>
      <c r="K30" s="28">
        <f t="shared" si="3"/>
        <v>0</v>
      </c>
      <c r="L30" s="78">
        <v>242587548</v>
      </c>
      <c r="M30" s="79">
        <v>62000378</v>
      </c>
      <c r="N30" s="29">
        <f t="shared" si="4"/>
        <v>50.008945636401748</v>
      </c>
      <c r="O30" s="28">
        <f t="shared" si="5"/>
        <v>1.5777016714317451</v>
      </c>
      <c r="Q30" s="30"/>
    </row>
    <row r="31" spans="1:17" x14ac:dyDescent="0.2">
      <c r="A31" s="4" t="s">
        <v>16</v>
      </c>
      <c r="B31" s="26" t="s">
        <v>38</v>
      </c>
      <c r="C31" s="57">
        <v>86091846</v>
      </c>
      <c r="D31" s="58">
        <v>115414463</v>
      </c>
      <c r="E31" s="59">
        <f t="shared" si="0"/>
        <v>29322617</v>
      </c>
      <c r="F31" s="57">
        <v>98492336</v>
      </c>
      <c r="G31" s="58">
        <v>157571920</v>
      </c>
      <c r="H31" s="59">
        <f t="shared" si="1"/>
        <v>59079584</v>
      </c>
      <c r="I31" s="59">
        <v>164350050</v>
      </c>
      <c r="J31" s="27">
        <f t="shared" si="2"/>
        <v>34.059691320824967</v>
      </c>
      <c r="K31" s="28">
        <f t="shared" si="3"/>
        <v>59.983940273281767</v>
      </c>
      <c r="L31" s="78">
        <v>242587548</v>
      </c>
      <c r="M31" s="79">
        <v>62000378</v>
      </c>
      <c r="N31" s="29">
        <f t="shared" si="4"/>
        <v>12.087436985842324</v>
      </c>
      <c r="O31" s="28">
        <f t="shared" si="5"/>
        <v>95.289070656956326</v>
      </c>
      <c r="Q31" s="30"/>
    </row>
    <row r="32" spans="1:17" x14ac:dyDescent="0.2">
      <c r="A32" s="4" t="s">
        <v>16</v>
      </c>
      <c r="B32" s="26" t="s">
        <v>39</v>
      </c>
      <c r="C32" s="57">
        <v>221393914</v>
      </c>
      <c r="D32" s="58">
        <v>259251346</v>
      </c>
      <c r="E32" s="59">
        <f t="shared" si="0"/>
        <v>37857432</v>
      </c>
      <c r="F32" s="57">
        <v>206750277</v>
      </c>
      <c r="G32" s="58">
        <v>249487223</v>
      </c>
      <c r="H32" s="59">
        <f t="shared" si="1"/>
        <v>42736946</v>
      </c>
      <c r="I32" s="59">
        <v>290921478</v>
      </c>
      <c r="J32" s="27">
        <f t="shared" si="2"/>
        <v>17.099581156508215</v>
      </c>
      <c r="K32" s="28">
        <f t="shared" si="3"/>
        <v>20.670804711908559</v>
      </c>
      <c r="L32" s="78">
        <v>242587548</v>
      </c>
      <c r="M32" s="79">
        <v>62000378</v>
      </c>
      <c r="N32" s="29">
        <f t="shared" si="4"/>
        <v>15.605678161189049</v>
      </c>
      <c r="O32" s="28">
        <f t="shared" si="5"/>
        <v>68.930137813030754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581394343</v>
      </c>
      <c r="D33" s="76">
        <v>823981891</v>
      </c>
      <c r="E33" s="77">
        <f t="shared" si="0"/>
        <v>242587548</v>
      </c>
      <c r="F33" s="75">
        <v>447974560</v>
      </c>
      <c r="G33" s="76">
        <v>509974938</v>
      </c>
      <c r="H33" s="77">
        <f t="shared" si="1"/>
        <v>62000378</v>
      </c>
      <c r="I33" s="77">
        <v>593992601</v>
      </c>
      <c r="J33" s="53">
        <f t="shared" si="2"/>
        <v>41.725130442144668</v>
      </c>
      <c r="K33" s="54">
        <f t="shared" si="3"/>
        <v>13.840156012430707</v>
      </c>
      <c r="L33" s="90">
        <v>242587548</v>
      </c>
      <c r="M33" s="91">
        <v>62000378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405760400</v>
      </c>
      <c r="D8" s="58">
        <v>389490296</v>
      </c>
      <c r="E8" s="59">
        <f>$D8       -$C8</f>
        <v>-16270104</v>
      </c>
      <c r="F8" s="57">
        <v>415321028</v>
      </c>
      <c r="G8" s="58">
        <v>412859715</v>
      </c>
      <c r="H8" s="59">
        <f>$G8       -$F8</f>
        <v>-2461313</v>
      </c>
      <c r="I8" s="59">
        <v>437631298</v>
      </c>
      <c r="J8" s="27">
        <f>IF(($C8       =0),0,(($E8       /$C8       )*100))</f>
        <v>-4.0097811417772657</v>
      </c>
      <c r="K8" s="28">
        <f>IF(($F8       =0),0,(($H8       /$F8       )*100))</f>
        <v>-0.59262903490646279</v>
      </c>
      <c r="L8" s="78">
        <v>-78170942</v>
      </c>
      <c r="M8" s="79">
        <v>-78532192</v>
      </c>
      <c r="N8" s="29">
        <f>IF(($L8       =0),0,(($E8       /$L8       )*100))</f>
        <v>20.813493586913665</v>
      </c>
      <c r="O8" s="28">
        <f>IF(($M8       =0),0,(($H8       /$M8       )*100))</f>
        <v>3.1341452941998615</v>
      </c>
      <c r="Q8" s="30"/>
    </row>
    <row r="9" spans="1:17" x14ac:dyDescent="0.2">
      <c r="A9" s="1" t="s">
        <v>16</v>
      </c>
      <c r="B9" s="26" t="s">
        <v>19</v>
      </c>
      <c r="C9" s="57">
        <v>1483882482</v>
      </c>
      <c r="D9" s="58">
        <v>1364757665</v>
      </c>
      <c r="E9" s="59">
        <f>$D9       -$C9</f>
        <v>-119124817</v>
      </c>
      <c r="F9" s="57">
        <v>1630828602</v>
      </c>
      <c r="G9" s="58">
        <v>1503218270</v>
      </c>
      <c r="H9" s="59">
        <f>$G9       -$F9</f>
        <v>-127610332</v>
      </c>
      <c r="I9" s="59">
        <v>1666850277</v>
      </c>
      <c r="J9" s="27">
        <f>IF(($C9       =0),0,(($E9       /$C9       )*100))</f>
        <v>-8.0279145043508908</v>
      </c>
      <c r="K9" s="28">
        <f>IF(($F9       =0),0,(($H9       /$F9       )*100))</f>
        <v>-7.8248769885138429</v>
      </c>
      <c r="L9" s="78">
        <v>-78170942</v>
      </c>
      <c r="M9" s="79">
        <v>-78532192</v>
      </c>
      <c r="N9" s="29">
        <f>IF(($L9       =0),0,(($E9       /$L9       )*100))</f>
        <v>152.39015157320225</v>
      </c>
      <c r="O9" s="28">
        <f>IF(($M9       =0),0,(($H9       /$M9       )*100))</f>
        <v>162.49429533305272</v>
      </c>
      <c r="Q9" s="30"/>
    </row>
    <row r="10" spans="1:17" x14ac:dyDescent="0.2">
      <c r="A10" s="1" t="s">
        <v>16</v>
      </c>
      <c r="B10" s="26" t="s">
        <v>20</v>
      </c>
      <c r="C10" s="57">
        <v>669184092</v>
      </c>
      <c r="D10" s="58">
        <v>726408071</v>
      </c>
      <c r="E10" s="59">
        <f t="shared" ref="E10:E33" si="0">$D10      -$C10</f>
        <v>57223979</v>
      </c>
      <c r="F10" s="57">
        <v>710380236</v>
      </c>
      <c r="G10" s="58">
        <v>761919689</v>
      </c>
      <c r="H10" s="59">
        <f t="shared" ref="H10:H33" si="1">$G10      -$F10</f>
        <v>51539453</v>
      </c>
      <c r="I10" s="59">
        <v>786550462</v>
      </c>
      <c r="J10" s="27">
        <f t="shared" ref="J10:J33" si="2">IF(($C10      =0),0,(($E10      /$C10      )*100))</f>
        <v>8.5513059386952666</v>
      </c>
      <c r="K10" s="28">
        <f t="shared" ref="K10:K33" si="3">IF(($F10      =0),0,(($H10      /$F10      )*100))</f>
        <v>7.2551924150096996</v>
      </c>
      <c r="L10" s="78">
        <v>-78170942</v>
      </c>
      <c r="M10" s="79">
        <v>-78532192</v>
      </c>
      <c r="N10" s="29">
        <f t="shared" ref="N10:N33" si="4">IF(($L10      =0),0,(($E10      /$L10      )*100))</f>
        <v>-73.203645160115897</v>
      </c>
      <c r="O10" s="28">
        <f t="shared" ref="O10:O33" si="5">IF(($M10      =0),0,(($H10      /$M10      )*100))</f>
        <v>-65.628440627252587</v>
      </c>
      <c r="Q10" s="30"/>
    </row>
    <row r="11" spans="1:17" ht="16.5" x14ac:dyDescent="0.3">
      <c r="A11" s="4" t="s">
        <v>16</v>
      </c>
      <c r="B11" s="31" t="s">
        <v>21</v>
      </c>
      <c r="C11" s="60">
        <v>2558826974</v>
      </c>
      <c r="D11" s="61">
        <v>2480656032</v>
      </c>
      <c r="E11" s="62">
        <f t="shared" si="0"/>
        <v>-78170942</v>
      </c>
      <c r="F11" s="60">
        <v>2756529866</v>
      </c>
      <c r="G11" s="61">
        <v>2677997674</v>
      </c>
      <c r="H11" s="62">
        <f t="shared" si="1"/>
        <v>-78532192</v>
      </c>
      <c r="I11" s="62">
        <v>2891032037</v>
      </c>
      <c r="J11" s="32">
        <f t="shared" si="2"/>
        <v>-3.0549522415656698</v>
      </c>
      <c r="K11" s="33">
        <f t="shared" si="3"/>
        <v>-2.848951247314365</v>
      </c>
      <c r="L11" s="80">
        <v>-78170942</v>
      </c>
      <c r="M11" s="81">
        <v>-78532192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776222359</v>
      </c>
      <c r="D13" s="58">
        <v>721545772</v>
      </c>
      <c r="E13" s="59">
        <f t="shared" si="0"/>
        <v>-54676587</v>
      </c>
      <c r="F13" s="57">
        <v>831852066</v>
      </c>
      <c r="G13" s="58">
        <v>748582247</v>
      </c>
      <c r="H13" s="59">
        <f t="shared" si="1"/>
        <v>-83269819</v>
      </c>
      <c r="I13" s="59">
        <v>781516515</v>
      </c>
      <c r="J13" s="27">
        <f t="shared" si="2"/>
        <v>-7.043933528330637</v>
      </c>
      <c r="K13" s="28">
        <f t="shared" si="3"/>
        <v>-10.010171568173998</v>
      </c>
      <c r="L13" s="78">
        <v>-289836615</v>
      </c>
      <c r="M13" s="79">
        <v>-385045652</v>
      </c>
      <c r="N13" s="29">
        <f t="shared" si="4"/>
        <v>18.864623781229298</v>
      </c>
      <c r="O13" s="28">
        <f t="shared" si="5"/>
        <v>21.625960082260583</v>
      </c>
      <c r="Q13" s="30"/>
    </row>
    <row r="14" spans="1:17" x14ac:dyDescent="0.2">
      <c r="A14" s="1" t="s">
        <v>16</v>
      </c>
      <c r="B14" s="26" t="s">
        <v>24</v>
      </c>
      <c r="C14" s="57">
        <v>334337058</v>
      </c>
      <c r="D14" s="58">
        <v>200548071</v>
      </c>
      <c r="E14" s="59">
        <f t="shared" si="0"/>
        <v>-133788987</v>
      </c>
      <c r="F14" s="57">
        <v>357171226</v>
      </c>
      <c r="G14" s="58">
        <v>210074459</v>
      </c>
      <c r="H14" s="59">
        <f t="shared" si="1"/>
        <v>-147096767</v>
      </c>
      <c r="I14" s="59">
        <v>219834522</v>
      </c>
      <c r="J14" s="27">
        <f t="shared" si="2"/>
        <v>-40.016200357903493</v>
      </c>
      <c r="K14" s="28">
        <f t="shared" si="3"/>
        <v>-41.183823413591554</v>
      </c>
      <c r="L14" s="78">
        <v>-289836615</v>
      </c>
      <c r="M14" s="79">
        <v>-385045652</v>
      </c>
      <c r="N14" s="29">
        <f t="shared" si="4"/>
        <v>46.160139911929349</v>
      </c>
      <c r="O14" s="28">
        <f t="shared" si="5"/>
        <v>38.202422553261293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-289836615</v>
      </c>
      <c r="M15" s="79">
        <v>-385045652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749378930</v>
      </c>
      <c r="D16" s="58">
        <v>700497295</v>
      </c>
      <c r="E16" s="59">
        <f t="shared" si="0"/>
        <v>-48881635</v>
      </c>
      <c r="F16" s="57">
        <v>844550054</v>
      </c>
      <c r="G16" s="58">
        <v>716079417</v>
      </c>
      <c r="H16" s="59">
        <f t="shared" si="1"/>
        <v>-128470637</v>
      </c>
      <c r="I16" s="59">
        <v>823491329</v>
      </c>
      <c r="J16" s="27">
        <f t="shared" si="2"/>
        <v>-6.5229529471825423</v>
      </c>
      <c r="K16" s="28">
        <f t="shared" si="3"/>
        <v>-15.211725627336234</v>
      </c>
      <c r="L16" s="78">
        <v>-289836615</v>
      </c>
      <c r="M16" s="79">
        <v>-385045652</v>
      </c>
      <c r="N16" s="29">
        <f t="shared" si="4"/>
        <v>16.865238023843194</v>
      </c>
      <c r="O16" s="28">
        <f t="shared" si="5"/>
        <v>33.365040309557891</v>
      </c>
      <c r="Q16" s="30"/>
    </row>
    <row r="17" spans="1:17" x14ac:dyDescent="0.2">
      <c r="A17" s="1" t="s">
        <v>16</v>
      </c>
      <c r="B17" s="26" t="s">
        <v>26</v>
      </c>
      <c r="C17" s="57">
        <v>1047357794</v>
      </c>
      <c r="D17" s="58">
        <v>994868388</v>
      </c>
      <c r="E17" s="59">
        <f t="shared" si="0"/>
        <v>-52489406</v>
      </c>
      <c r="F17" s="57">
        <v>1107629225</v>
      </c>
      <c r="G17" s="58">
        <v>1081420796</v>
      </c>
      <c r="H17" s="59">
        <f t="shared" si="1"/>
        <v>-26208429</v>
      </c>
      <c r="I17" s="59">
        <v>1101645398</v>
      </c>
      <c r="J17" s="39">
        <f t="shared" si="2"/>
        <v>-5.0116021765146668</v>
      </c>
      <c r="K17" s="28">
        <f t="shared" si="3"/>
        <v>-2.3661734819248741</v>
      </c>
      <c r="L17" s="82">
        <v>-289836615</v>
      </c>
      <c r="M17" s="79">
        <v>-385045652</v>
      </c>
      <c r="N17" s="29">
        <f t="shared" si="4"/>
        <v>18.109998282998163</v>
      </c>
      <c r="O17" s="28">
        <f t="shared" si="5"/>
        <v>6.8065770549202309</v>
      </c>
      <c r="Q17" s="30"/>
    </row>
    <row r="18" spans="1:17" ht="16.5" x14ac:dyDescent="0.3">
      <c r="A18" s="1" t="s">
        <v>16</v>
      </c>
      <c r="B18" s="31" t="s">
        <v>27</v>
      </c>
      <c r="C18" s="60">
        <v>2907296141</v>
      </c>
      <c r="D18" s="61">
        <v>2617459526</v>
      </c>
      <c r="E18" s="62">
        <f t="shared" si="0"/>
        <v>-289836615</v>
      </c>
      <c r="F18" s="60">
        <v>3141202571</v>
      </c>
      <c r="G18" s="61">
        <v>2756156919</v>
      </c>
      <c r="H18" s="62">
        <f t="shared" si="1"/>
        <v>-385045652</v>
      </c>
      <c r="I18" s="62">
        <v>2926487764</v>
      </c>
      <c r="J18" s="40">
        <f t="shared" si="2"/>
        <v>-9.9692842057812232</v>
      </c>
      <c r="K18" s="33">
        <f t="shared" si="3"/>
        <v>-12.257905795531707</v>
      </c>
      <c r="L18" s="83">
        <v>-289836615</v>
      </c>
      <c r="M18" s="81">
        <v>-385045652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-348469167</v>
      </c>
      <c r="D19" s="67">
        <v>-136803494</v>
      </c>
      <c r="E19" s="68">
        <f t="shared" si="0"/>
        <v>211665673</v>
      </c>
      <c r="F19" s="69">
        <v>-384672705</v>
      </c>
      <c r="G19" s="70">
        <v>-78159245</v>
      </c>
      <c r="H19" s="71">
        <f t="shared" si="1"/>
        <v>306513460</v>
      </c>
      <c r="I19" s="71">
        <v>-35455727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-110926127</v>
      </c>
      <c r="M22" s="79">
        <v>-67667200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10400000</v>
      </c>
      <c r="D23" s="58">
        <v>11110000</v>
      </c>
      <c r="E23" s="59">
        <f t="shared" si="0"/>
        <v>710000</v>
      </c>
      <c r="F23" s="57">
        <v>10400000</v>
      </c>
      <c r="G23" s="58">
        <v>3200000</v>
      </c>
      <c r="H23" s="59">
        <f t="shared" si="1"/>
        <v>-7200000</v>
      </c>
      <c r="I23" s="59">
        <v>3200000</v>
      </c>
      <c r="J23" s="27">
        <f t="shared" si="2"/>
        <v>6.8269230769230766</v>
      </c>
      <c r="K23" s="28">
        <f t="shared" si="3"/>
        <v>-69.230769230769226</v>
      </c>
      <c r="L23" s="78">
        <v>-110926127</v>
      </c>
      <c r="M23" s="79">
        <v>-67667200</v>
      </c>
      <c r="N23" s="29">
        <f t="shared" si="4"/>
        <v>-0.64006561772412729</v>
      </c>
      <c r="O23" s="28">
        <f t="shared" si="5"/>
        <v>10.640310224155868</v>
      </c>
      <c r="Q23" s="30"/>
    </row>
    <row r="24" spans="1:17" x14ac:dyDescent="0.2">
      <c r="A24" s="4" t="s">
        <v>16</v>
      </c>
      <c r="B24" s="26" t="s">
        <v>32</v>
      </c>
      <c r="C24" s="57">
        <v>274012500</v>
      </c>
      <c r="D24" s="58">
        <v>162376373</v>
      </c>
      <c r="E24" s="59">
        <f t="shared" si="0"/>
        <v>-111636127</v>
      </c>
      <c r="F24" s="57">
        <v>212233500</v>
      </c>
      <c r="G24" s="58">
        <v>151766300</v>
      </c>
      <c r="H24" s="59">
        <f t="shared" si="1"/>
        <v>-60467200</v>
      </c>
      <c r="I24" s="59">
        <v>166038422</v>
      </c>
      <c r="J24" s="27">
        <f t="shared" si="2"/>
        <v>-40.741253409972174</v>
      </c>
      <c r="K24" s="28">
        <f t="shared" si="3"/>
        <v>-28.490883861407362</v>
      </c>
      <c r="L24" s="78">
        <v>-110926127</v>
      </c>
      <c r="M24" s="79">
        <v>-67667200</v>
      </c>
      <c r="N24" s="29">
        <f t="shared" si="4"/>
        <v>100.64006561772412</v>
      </c>
      <c r="O24" s="28">
        <f t="shared" si="5"/>
        <v>89.359689775844132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-110926127</v>
      </c>
      <c r="M25" s="79">
        <v>-67667200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284412500</v>
      </c>
      <c r="D26" s="61">
        <v>173486373</v>
      </c>
      <c r="E26" s="62">
        <f t="shared" si="0"/>
        <v>-110926127</v>
      </c>
      <c r="F26" s="60">
        <v>222633500</v>
      </c>
      <c r="G26" s="61">
        <v>154966300</v>
      </c>
      <c r="H26" s="62">
        <f t="shared" si="1"/>
        <v>-67667200</v>
      </c>
      <c r="I26" s="62">
        <v>169238422</v>
      </c>
      <c r="J26" s="40">
        <f t="shared" si="2"/>
        <v>-39.001846613633369</v>
      </c>
      <c r="K26" s="33">
        <f t="shared" si="3"/>
        <v>-30.393988326105458</v>
      </c>
      <c r="L26" s="83">
        <v>-110926127</v>
      </c>
      <c r="M26" s="81">
        <v>-67667200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102700000</v>
      </c>
      <c r="D28" s="58">
        <v>52191251</v>
      </c>
      <c r="E28" s="59">
        <f t="shared" si="0"/>
        <v>-50508749</v>
      </c>
      <c r="F28" s="57">
        <v>75987000</v>
      </c>
      <c r="G28" s="58">
        <v>36301724</v>
      </c>
      <c r="H28" s="59">
        <f t="shared" si="1"/>
        <v>-39685276</v>
      </c>
      <c r="I28" s="59">
        <v>39006169</v>
      </c>
      <c r="J28" s="27">
        <f t="shared" si="2"/>
        <v>-49.180865628042838</v>
      </c>
      <c r="K28" s="28">
        <f t="shared" si="3"/>
        <v>-52.226401884532883</v>
      </c>
      <c r="L28" s="78">
        <v>-110926127</v>
      </c>
      <c r="M28" s="79">
        <v>-67667200</v>
      </c>
      <c r="N28" s="29">
        <f t="shared" si="4"/>
        <v>45.533681167828028</v>
      </c>
      <c r="O28" s="28">
        <f t="shared" si="5"/>
        <v>58.647728884895486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22344000</v>
      </c>
      <c r="E29" s="59">
        <f t="shared" si="0"/>
        <v>2344000</v>
      </c>
      <c r="F29" s="57">
        <v>20896000</v>
      </c>
      <c r="G29" s="58">
        <v>18000000</v>
      </c>
      <c r="H29" s="59">
        <f t="shared" si="1"/>
        <v>-2896000</v>
      </c>
      <c r="I29" s="59">
        <v>18500000</v>
      </c>
      <c r="J29" s="27">
        <f t="shared" si="2"/>
        <v>11.72</v>
      </c>
      <c r="K29" s="28">
        <f t="shared" si="3"/>
        <v>-13.859111791730475</v>
      </c>
      <c r="L29" s="78">
        <v>-110926127</v>
      </c>
      <c r="M29" s="79">
        <v>-67667200</v>
      </c>
      <c r="N29" s="29">
        <f t="shared" si="4"/>
        <v>-2.1131180393596543</v>
      </c>
      <c r="O29" s="28">
        <f t="shared" si="5"/>
        <v>4.2797692234938047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-110926127</v>
      </c>
      <c r="M30" s="79">
        <v>-67667200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75950000</v>
      </c>
      <c r="D31" s="58">
        <v>56050546</v>
      </c>
      <c r="E31" s="59">
        <f t="shared" si="0"/>
        <v>-19899454</v>
      </c>
      <c r="F31" s="57">
        <v>78000000</v>
      </c>
      <c r="G31" s="58">
        <v>43148993</v>
      </c>
      <c r="H31" s="59">
        <f t="shared" si="1"/>
        <v>-34851007</v>
      </c>
      <c r="I31" s="59">
        <v>68762791</v>
      </c>
      <c r="J31" s="27">
        <f t="shared" si="2"/>
        <v>-26.200729427254771</v>
      </c>
      <c r="K31" s="28">
        <f t="shared" si="3"/>
        <v>-44.680778205128206</v>
      </c>
      <c r="L31" s="78">
        <v>-110926127</v>
      </c>
      <c r="M31" s="79">
        <v>-67667200</v>
      </c>
      <c r="N31" s="29">
        <f t="shared" si="4"/>
        <v>17.939375094201207</v>
      </c>
      <c r="O31" s="28">
        <f t="shared" si="5"/>
        <v>51.503545292253847</v>
      </c>
      <c r="Q31" s="30"/>
    </row>
    <row r="32" spans="1:17" x14ac:dyDescent="0.2">
      <c r="A32" s="4" t="s">
        <v>16</v>
      </c>
      <c r="B32" s="26" t="s">
        <v>39</v>
      </c>
      <c r="C32" s="57">
        <v>85762500</v>
      </c>
      <c r="D32" s="58">
        <v>42900576</v>
      </c>
      <c r="E32" s="59">
        <f t="shared" si="0"/>
        <v>-42861924</v>
      </c>
      <c r="F32" s="57">
        <v>47750500</v>
      </c>
      <c r="G32" s="58">
        <v>57515583</v>
      </c>
      <c r="H32" s="59">
        <f t="shared" si="1"/>
        <v>9765083</v>
      </c>
      <c r="I32" s="59">
        <v>42969462</v>
      </c>
      <c r="J32" s="27">
        <f t="shared" si="2"/>
        <v>-49.977465675557497</v>
      </c>
      <c r="K32" s="28">
        <f t="shared" si="3"/>
        <v>20.450221463649594</v>
      </c>
      <c r="L32" s="78">
        <v>-110926127</v>
      </c>
      <c r="M32" s="79">
        <v>-67667200</v>
      </c>
      <c r="N32" s="29">
        <f t="shared" si="4"/>
        <v>38.640061777330423</v>
      </c>
      <c r="O32" s="28">
        <f t="shared" si="5"/>
        <v>-14.431043400643148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284412500</v>
      </c>
      <c r="D33" s="76">
        <v>173486373</v>
      </c>
      <c r="E33" s="77">
        <f t="shared" si="0"/>
        <v>-110926127</v>
      </c>
      <c r="F33" s="75">
        <v>222633500</v>
      </c>
      <c r="G33" s="76">
        <v>154966300</v>
      </c>
      <c r="H33" s="77">
        <f t="shared" si="1"/>
        <v>-67667200</v>
      </c>
      <c r="I33" s="77">
        <v>169238422</v>
      </c>
      <c r="J33" s="53">
        <f t="shared" si="2"/>
        <v>-39.001846613633369</v>
      </c>
      <c r="K33" s="54">
        <f t="shared" si="3"/>
        <v>-30.393988326105458</v>
      </c>
      <c r="L33" s="90">
        <v>-110926127</v>
      </c>
      <c r="M33" s="91">
        <v>-67667200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773670800</v>
      </c>
      <c r="D8" s="58">
        <v>778223600</v>
      </c>
      <c r="E8" s="59">
        <f>$D8       -$C8</f>
        <v>4552800</v>
      </c>
      <c r="F8" s="57">
        <v>823959300</v>
      </c>
      <c r="G8" s="58">
        <v>817134900</v>
      </c>
      <c r="H8" s="59">
        <f>$G8       -$F8</f>
        <v>-6824400</v>
      </c>
      <c r="I8" s="59">
        <v>857991900</v>
      </c>
      <c r="J8" s="27">
        <f>IF(($C8       =0),0,(($E8       /$C8       )*100))</f>
        <v>0.58846734295775416</v>
      </c>
      <c r="K8" s="28">
        <f>IF(($F8       =0),0,(($H8       /$F8       )*100))</f>
        <v>-0.82824479315907962</v>
      </c>
      <c r="L8" s="78">
        <v>279826300</v>
      </c>
      <c r="M8" s="79">
        <v>186999800</v>
      </c>
      <c r="N8" s="29">
        <f>IF(($L8       =0),0,(($E8       /$L8       )*100))</f>
        <v>1.6270093268574111</v>
      </c>
      <c r="O8" s="28">
        <f>IF(($M8       =0),0,(($H8       /$M8       )*100))</f>
        <v>-3.6494156678242433</v>
      </c>
      <c r="Q8" s="30"/>
    </row>
    <row r="9" spans="1:17" x14ac:dyDescent="0.2">
      <c r="A9" s="1" t="s">
        <v>16</v>
      </c>
      <c r="B9" s="26" t="s">
        <v>19</v>
      </c>
      <c r="C9" s="57">
        <v>3248885200</v>
      </c>
      <c r="D9" s="58">
        <v>3439005900</v>
      </c>
      <c r="E9" s="59">
        <f>$D9       -$C9</f>
        <v>190120700</v>
      </c>
      <c r="F9" s="57">
        <v>3579799400</v>
      </c>
      <c r="G9" s="58">
        <v>3709280400</v>
      </c>
      <c r="H9" s="59">
        <f>$G9       -$F9</f>
        <v>129481000</v>
      </c>
      <c r="I9" s="59">
        <v>4004011400</v>
      </c>
      <c r="J9" s="27">
        <f>IF(($C9       =0),0,(($E9       /$C9       )*100))</f>
        <v>5.8518749754531179</v>
      </c>
      <c r="K9" s="28">
        <f>IF(($F9       =0),0,(($H9       /$F9       )*100))</f>
        <v>3.616990382198511</v>
      </c>
      <c r="L9" s="78">
        <v>279826300</v>
      </c>
      <c r="M9" s="79">
        <v>186999800</v>
      </c>
      <c r="N9" s="29">
        <f>IF(($L9       =0),0,(($E9       /$L9       )*100))</f>
        <v>67.942398552244725</v>
      </c>
      <c r="O9" s="28">
        <f>IF(($M9       =0),0,(($H9       /$M9       )*100))</f>
        <v>69.241250525401625</v>
      </c>
      <c r="Q9" s="30"/>
    </row>
    <row r="10" spans="1:17" x14ac:dyDescent="0.2">
      <c r="A10" s="1" t="s">
        <v>16</v>
      </c>
      <c r="B10" s="26" t="s">
        <v>20</v>
      </c>
      <c r="C10" s="57">
        <v>1297069500</v>
      </c>
      <c r="D10" s="58">
        <v>1382222300</v>
      </c>
      <c r="E10" s="59">
        <f t="shared" ref="E10:E33" si="0">$D10      -$C10</f>
        <v>85152800</v>
      </c>
      <c r="F10" s="57">
        <v>1374271700</v>
      </c>
      <c r="G10" s="58">
        <v>1438614900</v>
      </c>
      <c r="H10" s="59">
        <f t="shared" ref="H10:H33" si="1">$G10      -$F10</f>
        <v>64343200</v>
      </c>
      <c r="I10" s="59">
        <v>1540325000</v>
      </c>
      <c r="J10" s="27">
        <f t="shared" ref="J10:J33" si="2">IF(($C10      =0),0,(($E10      /$C10      )*100))</f>
        <v>6.5650144421713712</v>
      </c>
      <c r="K10" s="28">
        <f t="shared" ref="K10:K33" si="3">IF(($F10      =0),0,(($H10      /$F10      )*100))</f>
        <v>4.6819853745078213</v>
      </c>
      <c r="L10" s="78">
        <v>279826300</v>
      </c>
      <c r="M10" s="79">
        <v>186999800</v>
      </c>
      <c r="N10" s="29">
        <f t="shared" ref="N10:N33" si="4">IF(($L10      =0),0,(($E10      /$L10      )*100))</f>
        <v>30.43059212089786</v>
      </c>
      <c r="O10" s="28">
        <f t="shared" ref="O10:O33" si="5">IF(($M10      =0),0,(($H10      /$M10      )*100))</f>
        <v>34.408165142422611</v>
      </c>
      <c r="Q10" s="30"/>
    </row>
    <row r="11" spans="1:17" ht="16.5" x14ac:dyDescent="0.3">
      <c r="A11" s="4" t="s">
        <v>16</v>
      </c>
      <c r="B11" s="31" t="s">
        <v>21</v>
      </c>
      <c r="C11" s="60">
        <v>5319625500</v>
      </c>
      <c r="D11" s="61">
        <v>5599451800</v>
      </c>
      <c r="E11" s="62">
        <f t="shared" si="0"/>
        <v>279826300</v>
      </c>
      <c r="F11" s="60">
        <v>5778030400</v>
      </c>
      <c r="G11" s="61">
        <v>5965030200</v>
      </c>
      <c r="H11" s="62">
        <f t="shared" si="1"/>
        <v>186999800</v>
      </c>
      <c r="I11" s="62">
        <v>6402328300</v>
      </c>
      <c r="J11" s="32">
        <f t="shared" si="2"/>
        <v>5.2602631519831613</v>
      </c>
      <c r="K11" s="33">
        <f t="shared" si="3"/>
        <v>3.2363934949182682</v>
      </c>
      <c r="L11" s="80">
        <v>279826300</v>
      </c>
      <c r="M11" s="81">
        <v>186999800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1283578700</v>
      </c>
      <c r="D13" s="58">
        <v>1257067700</v>
      </c>
      <c r="E13" s="59">
        <f t="shared" si="0"/>
        <v>-26511000</v>
      </c>
      <c r="F13" s="57">
        <v>1351175700</v>
      </c>
      <c r="G13" s="58">
        <v>1315507900</v>
      </c>
      <c r="H13" s="59">
        <f t="shared" si="1"/>
        <v>-35667800</v>
      </c>
      <c r="I13" s="59">
        <v>1381000900</v>
      </c>
      <c r="J13" s="27">
        <f t="shared" si="2"/>
        <v>-2.0653973145550015</v>
      </c>
      <c r="K13" s="28">
        <f t="shared" si="3"/>
        <v>-2.6397603213260865</v>
      </c>
      <c r="L13" s="78">
        <v>293610700</v>
      </c>
      <c r="M13" s="79">
        <v>196232000</v>
      </c>
      <c r="N13" s="29">
        <f t="shared" si="4"/>
        <v>-9.0293030873874827</v>
      </c>
      <c r="O13" s="28">
        <f t="shared" si="5"/>
        <v>-18.176342288719475</v>
      </c>
      <c r="Q13" s="30"/>
    </row>
    <row r="14" spans="1:17" x14ac:dyDescent="0.2">
      <c r="A14" s="1" t="s">
        <v>16</v>
      </c>
      <c r="B14" s="26" t="s">
        <v>24</v>
      </c>
      <c r="C14" s="57">
        <v>187668000</v>
      </c>
      <c r="D14" s="58">
        <v>274732500</v>
      </c>
      <c r="E14" s="59">
        <f t="shared" si="0"/>
        <v>87064500</v>
      </c>
      <c r="F14" s="57">
        <v>203996400</v>
      </c>
      <c r="G14" s="58">
        <v>294828300</v>
      </c>
      <c r="H14" s="59">
        <f t="shared" si="1"/>
        <v>90831900</v>
      </c>
      <c r="I14" s="59">
        <v>316695300</v>
      </c>
      <c r="J14" s="27">
        <f t="shared" si="2"/>
        <v>46.392832022507832</v>
      </c>
      <c r="K14" s="28">
        <f t="shared" si="3"/>
        <v>44.526226933416474</v>
      </c>
      <c r="L14" s="78">
        <v>293610700</v>
      </c>
      <c r="M14" s="79">
        <v>196232000</v>
      </c>
      <c r="N14" s="29">
        <f t="shared" si="4"/>
        <v>29.653040573793803</v>
      </c>
      <c r="O14" s="28">
        <f t="shared" si="5"/>
        <v>46.288016225692033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293610700</v>
      </c>
      <c r="M15" s="79">
        <v>196232000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1711471000</v>
      </c>
      <c r="D16" s="58">
        <v>1802030900</v>
      </c>
      <c r="E16" s="59">
        <f t="shared" si="0"/>
        <v>90559900</v>
      </c>
      <c r="F16" s="57">
        <v>2014401400</v>
      </c>
      <c r="G16" s="58">
        <v>1962411600</v>
      </c>
      <c r="H16" s="59">
        <f t="shared" si="1"/>
        <v>-51989800</v>
      </c>
      <c r="I16" s="59">
        <v>2137066300</v>
      </c>
      <c r="J16" s="27">
        <f t="shared" si="2"/>
        <v>5.2913487870960125</v>
      </c>
      <c r="K16" s="28">
        <f t="shared" si="3"/>
        <v>-2.5809056725238575</v>
      </c>
      <c r="L16" s="78">
        <v>293610700</v>
      </c>
      <c r="M16" s="79">
        <v>196232000</v>
      </c>
      <c r="N16" s="29">
        <f t="shared" si="4"/>
        <v>30.84352852263218</v>
      </c>
      <c r="O16" s="28">
        <f t="shared" si="5"/>
        <v>-26.494047861714705</v>
      </c>
      <c r="Q16" s="30"/>
    </row>
    <row r="17" spans="1:17" x14ac:dyDescent="0.2">
      <c r="A17" s="1" t="s">
        <v>16</v>
      </c>
      <c r="B17" s="26" t="s">
        <v>26</v>
      </c>
      <c r="C17" s="57">
        <v>2113589900</v>
      </c>
      <c r="D17" s="58">
        <v>2256087200</v>
      </c>
      <c r="E17" s="59">
        <f t="shared" si="0"/>
        <v>142497300</v>
      </c>
      <c r="F17" s="57">
        <v>2186713800</v>
      </c>
      <c r="G17" s="58">
        <v>2379771500</v>
      </c>
      <c r="H17" s="59">
        <f t="shared" si="1"/>
        <v>193057700</v>
      </c>
      <c r="I17" s="59">
        <v>2554381000</v>
      </c>
      <c r="J17" s="39">
        <f t="shared" si="2"/>
        <v>6.741955948975721</v>
      </c>
      <c r="K17" s="28">
        <f t="shared" si="3"/>
        <v>8.8286679308467342</v>
      </c>
      <c r="L17" s="82">
        <v>293610700</v>
      </c>
      <c r="M17" s="79">
        <v>196232000</v>
      </c>
      <c r="N17" s="29">
        <f t="shared" si="4"/>
        <v>48.532733990961503</v>
      </c>
      <c r="O17" s="28">
        <f t="shared" si="5"/>
        <v>98.38237392474214</v>
      </c>
      <c r="Q17" s="30"/>
    </row>
    <row r="18" spans="1:17" ht="16.5" x14ac:dyDescent="0.3">
      <c r="A18" s="1" t="s">
        <v>16</v>
      </c>
      <c r="B18" s="31" t="s">
        <v>27</v>
      </c>
      <c r="C18" s="60">
        <v>5296307600</v>
      </c>
      <c r="D18" s="61">
        <v>5589918300</v>
      </c>
      <c r="E18" s="62">
        <f t="shared" si="0"/>
        <v>293610700</v>
      </c>
      <c r="F18" s="60">
        <v>5756287300</v>
      </c>
      <c r="G18" s="61">
        <v>5952519300</v>
      </c>
      <c r="H18" s="62">
        <f t="shared" si="1"/>
        <v>196232000</v>
      </c>
      <c r="I18" s="62">
        <v>6389143500</v>
      </c>
      <c r="J18" s="40">
        <f t="shared" si="2"/>
        <v>5.5436866997679672</v>
      </c>
      <c r="K18" s="33">
        <f t="shared" si="3"/>
        <v>3.4090028828130245</v>
      </c>
      <c r="L18" s="83">
        <v>293610700</v>
      </c>
      <c r="M18" s="81">
        <v>196232000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23317900</v>
      </c>
      <c r="D19" s="67">
        <v>9533500</v>
      </c>
      <c r="E19" s="68">
        <f t="shared" si="0"/>
        <v>-13784400</v>
      </c>
      <c r="F19" s="69">
        <v>21743100</v>
      </c>
      <c r="G19" s="70">
        <v>12510900</v>
      </c>
      <c r="H19" s="71">
        <f t="shared" si="1"/>
        <v>-9232200</v>
      </c>
      <c r="I19" s="71">
        <v>13184800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373828800</v>
      </c>
      <c r="D22" s="58">
        <v>380000000</v>
      </c>
      <c r="E22" s="59">
        <f t="shared" si="0"/>
        <v>6171200</v>
      </c>
      <c r="F22" s="57">
        <v>360799600</v>
      </c>
      <c r="G22" s="58">
        <v>360000000</v>
      </c>
      <c r="H22" s="59">
        <f t="shared" si="1"/>
        <v>-799600</v>
      </c>
      <c r="I22" s="59">
        <v>325000000</v>
      </c>
      <c r="J22" s="27">
        <f t="shared" si="2"/>
        <v>1.6508091404407579</v>
      </c>
      <c r="K22" s="28">
        <f t="shared" si="3"/>
        <v>-0.22161887097435806</v>
      </c>
      <c r="L22" s="78">
        <v>-144996300</v>
      </c>
      <c r="M22" s="79">
        <v>-142032900</v>
      </c>
      <c r="N22" s="29">
        <f t="shared" si="4"/>
        <v>-4.2561086041505884</v>
      </c>
      <c r="O22" s="28">
        <f t="shared" si="5"/>
        <v>0.56296815737762163</v>
      </c>
      <c r="Q22" s="30"/>
    </row>
    <row r="23" spans="1:17" x14ac:dyDescent="0.2">
      <c r="A23" s="4" t="s">
        <v>16</v>
      </c>
      <c r="B23" s="26" t="s">
        <v>31</v>
      </c>
      <c r="C23" s="57">
        <v>182625600</v>
      </c>
      <c r="D23" s="58">
        <v>11991000</v>
      </c>
      <c r="E23" s="59">
        <f t="shared" si="0"/>
        <v>-170634600</v>
      </c>
      <c r="F23" s="57">
        <v>185185900</v>
      </c>
      <c r="G23" s="58">
        <v>55000000</v>
      </c>
      <c r="H23" s="59">
        <f t="shared" si="1"/>
        <v>-130185900</v>
      </c>
      <c r="I23" s="59">
        <v>20000000</v>
      </c>
      <c r="J23" s="27">
        <f t="shared" si="2"/>
        <v>-93.434107814019512</v>
      </c>
      <c r="K23" s="28">
        <f t="shared" si="3"/>
        <v>-70.300114641557485</v>
      </c>
      <c r="L23" s="78">
        <v>-144996300</v>
      </c>
      <c r="M23" s="79">
        <v>-142032900</v>
      </c>
      <c r="N23" s="29">
        <f t="shared" si="4"/>
        <v>117.68203740371305</v>
      </c>
      <c r="O23" s="28">
        <f t="shared" si="5"/>
        <v>91.658974786827557</v>
      </c>
      <c r="Q23" s="30"/>
    </row>
    <row r="24" spans="1:17" x14ac:dyDescent="0.2">
      <c r="A24" s="4" t="s">
        <v>16</v>
      </c>
      <c r="B24" s="26" t="s">
        <v>32</v>
      </c>
      <c r="C24" s="57">
        <v>199535900</v>
      </c>
      <c r="D24" s="58">
        <v>219003000</v>
      </c>
      <c r="E24" s="59">
        <f t="shared" si="0"/>
        <v>19467100</v>
      </c>
      <c r="F24" s="57">
        <v>213571800</v>
      </c>
      <c r="G24" s="58">
        <v>202524400</v>
      </c>
      <c r="H24" s="59">
        <f t="shared" si="1"/>
        <v>-11047400</v>
      </c>
      <c r="I24" s="59">
        <v>227573000</v>
      </c>
      <c r="J24" s="27">
        <f t="shared" si="2"/>
        <v>9.7561892371247474</v>
      </c>
      <c r="K24" s="28">
        <f t="shared" si="3"/>
        <v>-5.1726866561971194</v>
      </c>
      <c r="L24" s="78">
        <v>-144996300</v>
      </c>
      <c r="M24" s="79">
        <v>-142032900</v>
      </c>
      <c r="N24" s="29">
        <f t="shared" si="4"/>
        <v>-13.425928799562472</v>
      </c>
      <c r="O24" s="28">
        <f t="shared" si="5"/>
        <v>7.7780570557948199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-144996300</v>
      </c>
      <c r="M25" s="79">
        <v>-142032900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755990300</v>
      </c>
      <c r="D26" s="61">
        <v>610994000</v>
      </c>
      <c r="E26" s="62">
        <f t="shared" si="0"/>
        <v>-144996300</v>
      </c>
      <c r="F26" s="60">
        <v>759557300</v>
      </c>
      <c r="G26" s="61">
        <v>617524400</v>
      </c>
      <c r="H26" s="62">
        <f t="shared" si="1"/>
        <v>-142032900</v>
      </c>
      <c r="I26" s="62">
        <v>572573000</v>
      </c>
      <c r="J26" s="40">
        <f t="shared" si="2"/>
        <v>-19.17965085001752</v>
      </c>
      <c r="K26" s="33">
        <f t="shared" si="3"/>
        <v>-18.699431892761744</v>
      </c>
      <c r="L26" s="83">
        <v>-144996300</v>
      </c>
      <c r="M26" s="81">
        <v>-142032900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240549000</v>
      </c>
      <c r="D28" s="58">
        <v>239729700</v>
      </c>
      <c r="E28" s="59">
        <f t="shared" si="0"/>
        <v>-819300</v>
      </c>
      <c r="F28" s="57">
        <v>242256800</v>
      </c>
      <c r="G28" s="58">
        <v>241418400</v>
      </c>
      <c r="H28" s="59">
        <f t="shared" si="1"/>
        <v>-838400</v>
      </c>
      <c r="I28" s="59">
        <v>244381000</v>
      </c>
      <c r="J28" s="27">
        <f t="shared" si="2"/>
        <v>-0.34059588690869635</v>
      </c>
      <c r="K28" s="28">
        <f t="shared" si="3"/>
        <v>-0.34607903679071134</v>
      </c>
      <c r="L28" s="78">
        <v>-144996300</v>
      </c>
      <c r="M28" s="79">
        <v>-142032900</v>
      </c>
      <c r="N28" s="29">
        <f t="shared" si="4"/>
        <v>0.56504890124782492</v>
      </c>
      <c r="O28" s="28">
        <f t="shared" si="5"/>
        <v>0.59028577181765629</v>
      </c>
      <c r="Q28" s="30"/>
    </row>
    <row r="29" spans="1:17" x14ac:dyDescent="0.2">
      <c r="A29" s="4" t="s">
        <v>16</v>
      </c>
      <c r="B29" s="26" t="s">
        <v>36</v>
      </c>
      <c r="C29" s="57">
        <v>77941000</v>
      </c>
      <c r="D29" s="58">
        <v>75858300</v>
      </c>
      <c r="E29" s="59">
        <f t="shared" si="0"/>
        <v>-2082700</v>
      </c>
      <c r="F29" s="57">
        <v>73655000</v>
      </c>
      <c r="G29" s="58">
        <v>61303000</v>
      </c>
      <c r="H29" s="59">
        <f t="shared" si="1"/>
        <v>-12352000</v>
      </c>
      <c r="I29" s="59">
        <v>46719000</v>
      </c>
      <c r="J29" s="27">
        <f t="shared" si="2"/>
        <v>-2.6721494463761051</v>
      </c>
      <c r="K29" s="28">
        <f t="shared" si="3"/>
        <v>-16.770076708981062</v>
      </c>
      <c r="L29" s="78">
        <v>-144996300</v>
      </c>
      <c r="M29" s="79">
        <v>-142032900</v>
      </c>
      <c r="N29" s="29">
        <f t="shared" si="4"/>
        <v>1.4363814800791468</v>
      </c>
      <c r="O29" s="28">
        <f t="shared" si="5"/>
        <v>8.6965766382295939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3198000</v>
      </c>
      <c r="E30" s="59">
        <f t="shared" si="0"/>
        <v>3198000</v>
      </c>
      <c r="F30" s="57">
        <v>0</v>
      </c>
      <c r="G30" s="58">
        <v>3571000</v>
      </c>
      <c r="H30" s="59">
        <f t="shared" si="1"/>
        <v>3571000</v>
      </c>
      <c r="I30" s="59">
        <v>2975000</v>
      </c>
      <c r="J30" s="27">
        <f t="shared" si="2"/>
        <v>0</v>
      </c>
      <c r="K30" s="28">
        <f t="shared" si="3"/>
        <v>0</v>
      </c>
      <c r="L30" s="78">
        <v>-144996300</v>
      </c>
      <c r="M30" s="79">
        <v>-142032900</v>
      </c>
      <c r="N30" s="29">
        <f t="shared" si="4"/>
        <v>-2.2055735215312389</v>
      </c>
      <c r="O30" s="28">
        <f t="shared" si="5"/>
        <v>-2.5142062156021598</v>
      </c>
      <c r="Q30" s="30"/>
    </row>
    <row r="31" spans="1:17" x14ac:dyDescent="0.2">
      <c r="A31" s="4" t="s">
        <v>16</v>
      </c>
      <c r="B31" s="26" t="s">
        <v>38</v>
      </c>
      <c r="C31" s="57">
        <v>98249000</v>
      </c>
      <c r="D31" s="58">
        <v>67414000</v>
      </c>
      <c r="E31" s="59">
        <f t="shared" si="0"/>
        <v>-30835000</v>
      </c>
      <c r="F31" s="57">
        <v>104333000</v>
      </c>
      <c r="G31" s="58">
        <v>59147000</v>
      </c>
      <c r="H31" s="59">
        <f t="shared" si="1"/>
        <v>-45186000</v>
      </c>
      <c r="I31" s="59">
        <v>56158000</v>
      </c>
      <c r="J31" s="27">
        <f t="shared" si="2"/>
        <v>-31.384543354130827</v>
      </c>
      <c r="K31" s="28">
        <f t="shared" si="3"/>
        <v>-43.30940354442027</v>
      </c>
      <c r="L31" s="78">
        <v>-144996300</v>
      </c>
      <c r="M31" s="79">
        <v>-142032900</v>
      </c>
      <c r="N31" s="29">
        <f t="shared" si="4"/>
        <v>21.266059892562776</v>
      </c>
      <c r="O31" s="28">
        <f t="shared" si="5"/>
        <v>31.81375582699501</v>
      </c>
      <c r="Q31" s="30"/>
    </row>
    <row r="32" spans="1:17" x14ac:dyDescent="0.2">
      <c r="A32" s="4" t="s">
        <v>16</v>
      </c>
      <c r="B32" s="26" t="s">
        <v>39</v>
      </c>
      <c r="C32" s="57">
        <v>339251300</v>
      </c>
      <c r="D32" s="58">
        <v>224794000</v>
      </c>
      <c r="E32" s="59">
        <f t="shared" si="0"/>
        <v>-114457300</v>
      </c>
      <c r="F32" s="57">
        <v>339312500</v>
      </c>
      <c r="G32" s="58">
        <v>252085000</v>
      </c>
      <c r="H32" s="59">
        <f t="shared" si="1"/>
        <v>-87227500</v>
      </c>
      <c r="I32" s="59">
        <v>222340000</v>
      </c>
      <c r="J32" s="27">
        <f t="shared" si="2"/>
        <v>-33.738205277326863</v>
      </c>
      <c r="K32" s="28">
        <f t="shared" si="3"/>
        <v>-25.707128384601212</v>
      </c>
      <c r="L32" s="78">
        <v>-144996300</v>
      </c>
      <c r="M32" s="79">
        <v>-142032900</v>
      </c>
      <c r="N32" s="29">
        <f t="shared" si="4"/>
        <v>78.938083247641487</v>
      </c>
      <c r="O32" s="28">
        <f t="shared" si="5"/>
        <v>61.413587978559889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755990300</v>
      </c>
      <c r="D33" s="76">
        <v>610994000</v>
      </c>
      <c r="E33" s="77">
        <f t="shared" si="0"/>
        <v>-144996300</v>
      </c>
      <c r="F33" s="75">
        <v>759557300</v>
      </c>
      <c r="G33" s="76">
        <v>617524400</v>
      </c>
      <c r="H33" s="77">
        <f t="shared" si="1"/>
        <v>-142032900</v>
      </c>
      <c r="I33" s="77">
        <v>572573000</v>
      </c>
      <c r="J33" s="53">
        <f t="shared" si="2"/>
        <v>-19.17965085001752</v>
      </c>
      <c r="K33" s="54">
        <f t="shared" si="3"/>
        <v>-18.699431892761744</v>
      </c>
      <c r="L33" s="90">
        <v>-144996300</v>
      </c>
      <c r="M33" s="91">
        <v>-142032900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653564599</v>
      </c>
      <c r="D8" s="58">
        <v>641115726</v>
      </c>
      <c r="E8" s="59">
        <f>$D8       -$C8</f>
        <v>-12448873</v>
      </c>
      <c r="F8" s="57">
        <v>692778470</v>
      </c>
      <c r="G8" s="58">
        <v>666760363</v>
      </c>
      <c r="H8" s="59">
        <f>$G8       -$F8</f>
        <v>-26018107</v>
      </c>
      <c r="I8" s="59">
        <v>700098345</v>
      </c>
      <c r="J8" s="27">
        <f>IF(($C8       =0),0,(($E8       /$C8       )*100))</f>
        <v>-1.9047654996992884</v>
      </c>
      <c r="K8" s="28">
        <f>IF(($F8       =0),0,(($H8       /$F8       )*100))</f>
        <v>-3.7556171455501497</v>
      </c>
      <c r="L8" s="78">
        <v>42691303</v>
      </c>
      <c r="M8" s="79">
        <v>157505136</v>
      </c>
      <c r="N8" s="29">
        <f>IF(($L8       =0),0,(($E8       /$L8       )*100))</f>
        <v>-29.160208579250906</v>
      </c>
      <c r="O8" s="28">
        <f>IF(($M8       =0),0,(($H8       /$M8       )*100))</f>
        <v>-16.518894342594646</v>
      </c>
      <c r="Q8" s="30"/>
    </row>
    <row r="9" spans="1:17" x14ac:dyDescent="0.2">
      <c r="A9" s="1" t="s">
        <v>16</v>
      </c>
      <c r="B9" s="26" t="s">
        <v>19</v>
      </c>
      <c r="C9" s="57">
        <v>2583415594</v>
      </c>
      <c r="D9" s="58">
        <v>2673162586</v>
      </c>
      <c r="E9" s="59">
        <f>$D9       -$C9</f>
        <v>89746992</v>
      </c>
      <c r="F9" s="57">
        <v>2738420353</v>
      </c>
      <c r="G9" s="58">
        <v>2984697629</v>
      </c>
      <c r="H9" s="59">
        <f>$G9       -$F9</f>
        <v>246277276</v>
      </c>
      <c r="I9" s="59">
        <v>3337575936</v>
      </c>
      <c r="J9" s="27">
        <f>IF(($C9       =0),0,(($E9       /$C9       )*100))</f>
        <v>3.4739664887228363</v>
      </c>
      <c r="K9" s="28">
        <f>IF(($F9       =0),0,(($H9       /$F9       )*100))</f>
        <v>8.9934065721574772</v>
      </c>
      <c r="L9" s="78">
        <v>42691303</v>
      </c>
      <c r="M9" s="79">
        <v>157505136</v>
      </c>
      <c r="N9" s="29">
        <f>IF(($L9       =0),0,(($E9       /$L9       )*100))</f>
        <v>210.22312671037474</v>
      </c>
      <c r="O9" s="28">
        <f>IF(($M9       =0),0,(($H9       /$M9       )*100))</f>
        <v>156.36142557281434</v>
      </c>
      <c r="Q9" s="30"/>
    </row>
    <row r="10" spans="1:17" x14ac:dyDescent="0.2">
      <c r="A10" s="1" t="s">
        <v>16</v>
      </c>
      <c r="B10" s="26" t="s">
        <v>20</v>
      </c>
      <c r="C10" s="57">
        <v>2022839582</v>
      </c>
      <c r="D10" s="58">
        <v>1988232766</v>
      </c>
      <c r="E10" s="59">
        <f t="shared" ref="E10:E33" si="0">$D10      -$C10</f>
        <v>-34606816</v>
      </c>
      <c r="F10" s="57">
        <v>2145705537</v>
      </c>
      <c r="G10" s="58">
        <v>2082951504</v>
      </c>
      <c r="H10" s="59">
        <f t="shared" ref="H10:H33" si="1">$G10      -$F10</f>
        <v>-62754033</v>
      </c>
      <c r="I10" s="59">
        <v>2161010070</v>
      </c>
      <c r="J10" s="27">
        <f t="shared" ref="J10:J33" si="2">IF(($C10      =0),0,(($E10      /$C10      )*100))</f>
        <v>-1.7108037784085639</v>
      </c>
      <c r="K10" s="28">
        <f t="shared" ref="K10:K33" si="3">IF(($F10      =0),0,(($H10      /$F10      )*100))</f>
        <v>-2.9246339685425347</v>
      </c>
      <c r="L10" s="78">
        <v>42691303</v>
      </c>
      <c r="M10" s="79">
        <v>157505136</v>
      </c>
      <c r="N10" s="29">
        <f t="shared" ref="N10:N33" si="4">IF(($L10      =0),0,(($E10      /$L10      )*100))</f>
        <v>-81.062918131123809</v>
      </c>
      <c r="O10" s="28">
        <f t="shared" ref="O10:O33" si="5">IF(($M10      =0),0,(($H10      /$M10      )*100))</f>
        <v>-39.842531230219691</v>
      </c>
      <c r="Q10" s="30"/>
    </row>
    <row r="11" spans="1:17" ht="16.5" x14ac:dyDescent="0.3">
      <c r="A11" s="4" t="s">
        <v>16</v>
      </c>
      <c r="B11" s="31" t="s">
        <v>21</v>
      </c>
      <c r="C11" s="60">
        <v>5259819775</v>
      </c>
      <c r="D11" s="61">
        <v>5302511078</v>
      </c>
      <c r="E11" s="62">
        <f t="shared" si="0"/>
        <v>42691303</v>
      </c>
      <c r="F11" s="60">
        <v>5576904360</v>
      </c>
      <c r="G11" s="61">
        <v>5734409496</v>
      </c>
      <c r="H11" s="62">
        <f t="shared" si="1"/>
        <v>157505136</v>
      </c>
      <c r="I11" s="62">
        <v>6198684351</v>
      </c>
      <c r="J11" s="32">
        <f t="shared" si="2"/>
        <v>0.81164953983618193</v>
      </c>
      <c r="K11" s="33">
        <f t="shared" si="3"/>
        <v>2.8242395033649097</v>
      </c>
      <c r="L11" s="80">
        <v>42691303</v>
      </c>
      <c r="M11" s="81">
        <v>157505136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1417183660</v>
      </c>
      <c r="D13" s="58">
        <v>1341146666</v>
      </c>
      <c r="E13" s="59">
        <f t="shared" si="0"/>
        <v>-76036994</v>
      </c>
      <c r="F13" s="57">
        <v>1497774174</v>
      </c>
      <c r="G13" s="58">
        <v>1406048911</v>
      </c>
      <c r="H13" s="59">
        <f t="shared" si="1"/>
        <v>-91725263</v>
      </c>
      <c r="I13" s="59">
        <v>1495598750</v>
      </c>
      <c r="J13" s="27">
        <f t="shared" si="2"/>
        <v>-5.3653592082765051</v>
      </c>
      <c r="K13" s="28">
        <f t="shared" si="3"/>
        <v>-6.124104994749362</v>
      </c>
      <c r="L13" s="78">
        <v>270004071</v>
      </c>
      <c r="M13" s="79">
        <v>455122233</v>
      </c>
      <c r="N13" s="29">
        <f t="shared" si="4"/>
        <v>-28.161425017921303</v>
      </c>
      <c r="O13" s="28">
        <f t="shared" si="5"/>
        <v>-20.153984215488766</v>
      </c>
      <c r="Q13" s="30"/>
    </row>
    <row r="14" spans="1:17" x14ac:dyDescent="0.2">
      <c r="A14" s="1" t="s">
        <v>16</v>
      </c>
      <c r="B14" s="26" t="s">
        <v>24</v>
      </c>
      <c r="C14" s="57">
        <v>285014335</v>
      </c>
      <c r="D14" s="58">
        <v>162446864</v>
      </c>
      <c r="E14" s="59">
        <f t="shared" si="0"/>
        <v>-122567471</v>
      </c>
      <c r="F14" s="57">
        <v>298410009</v>
      </c>
      <c r="G14" s="58">
        <v>170731654</v>
      </c>
      <c r="H14" s="59">
        <f t="shared" si="1"/>
        <v>-127678355</v>
      </c>
      <c r="I14" s="59">
        <v>179268236</v>
      </c>
      <c r="J14" s="27">
        <f t="shared" si="2"/>
        <v>-43.00396715133644</v>
      </c>
      <c r="K14" s="28">
        <f t="shared" si="3"/>
        <v>-42.78621733495541</v>
      </c>
      <c r="L14" s="78">
        <v>270004071</v>
      </c>
      <c r="M14" s="79">
        <v>455122233</v>
      </c>
      <c r="N14" s="29">
        <f t="shared" si="4"/>
        <v>-45.394675178804988</v>
      </c>
      <c r="O14" s="28">
        <f t="shared" si="5"/>
        <v>-28.053640482116371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270004071</v>
      </c>
      <c r="M15" s="79">
        <v>455122233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1216750045</v>
      </c>
      <c r="D16" s="58">
        <v>1303666190</v>
      </c>
      <c r="E16" s="59">
        <f t="shared" si="0"/>
        <v>86916145</v>
      </c>
      <c r="F16" s="57">
        <v>1273937298</v>
      </c>
      <c r="G16" s="58">
        <v>1473142795</v>
      </c>
      <c r="H16" s="59">
        <f t="shared" si="1"/>
        <v>199205497</v>
      </c>
      <c r="I16" s="59">
        <v>1664651358</v>
      </c>
      <c r="J16" s="27">
        <f t="shared" si="2"/>
        <v>7.1433032081786365</v>
      </c>
      <c r="K16" s="28">
        <f t="shared" si="3"/>
        <v>15.636993854622192</v>
      </c>
      <c r="L16" s="78">
        <v>270004071</v>
      </c>
      <c r="M16" s="79">
        <v>455122233</v>
      </c>
      <c r="N16" s="29">
        <f t="shared" si="4"/>
        <v>32.190679450903538</v>
      </c>
      <c r="O16" s="28">
        <f t="shared" si="5"/>
        <v>43.769669454930806</v>
      </c>
      <c r="Q16" s="30"/>
    </row>
    <row r="17" spans="1:17" x14ac:dyDescent="0.2">
      <c r="A17" s="1" t="s">
        <v>16</v>
      </c>
      <c r="B17" s="26" t="s">
        <v>26</v>
      </c>
      <c r="C17" s="57">
        <v>1951260844</v>
      </c>
      <c r="D17" s="58">
        <v>2332953235</v>
      </c>
      <c r="E17" s="59">
        <f t="shared" si="0"/>
        <v>381692391</v>
      </c>
      <c r="F17" s="57">
        <v>2043839746</v>
      </c>
      <c r="G17" s="58">
        <v>2519160100</v>
      </c>
      <c r="H17" s="59">
        <f t="shared" si="1"/>
        <v>475320354</v>
      </c>
      <c r="I17" s="59">
        <v>2667455408</v>
      </c>
      <c r="J17" s="39">
        <f t="shared" si="2"/>
        <v>19.561320680096628</v>
      </c>
      <c r="K17" s="28">
        <f t="shared" si="3"/>
        <v>23.256243789673324</v>
      </c>
      <c r="L17" s="82">
        <v>270004071</v>
      </c>
      <c r="M17" s="79">
        <v>455122233</v>
      </c>
      <c r="N17" s="29">
        <f t="shared" si="4"/>
        <v>141.36542074582275</v>
      </c>
      <c r="O17" s="28">
        <f t="shared" si="5"/>
        <v>104.43795524267433</v>
      </c>
      <c r="Q17" s="30"/>
    </row>
    <row r="18" spans="1:17" ht="16.5" x14ac:dyDescent="0.3">
      <c r="A18" s="1" t="s">
        <v>16</v>
      </c>
      <c r="B18" s="31" t="s">
        <v>27</v>
      </c>
      <c r="C18" s="60">
        <v>4870208884</v>
      </c>
      <c r="D18" s="61">
        <v>5140212955</v>
      </c>
      <c r="E18" s="62">
        <f t="shared" si="0"/>
        <v>270004071</v>
      </c>
      <c r="F18" s="60">
        <v>5113961227</v>
      </c>
      <c r="G18" s="61">
        <v>5569083460</v>
      </c>
      <c r="H18" s="62">
        <f t="shared" si="1"/>
        <v>455122233</v>
      </c>
      <c r="I18" s="62">
        <v>6006973752</v>
      </c>
      <c r="J18" s="40">
        <f t="shared" si="2"/>
        <v>5.5439936444418016</v>
      </c>
      <c r="K18" s="33">
        <f t="shared" si="3"/>
        <v>8.8996027306016181</v>
      </c>
      <c r="L18" s="83">
        <v>270004071</v>
      </c>
      <c r="M18" s="81">
        <v>455122233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389610891</v>
      </c>
      <c r="D19" s="67">
        <v>162298123</v>
      </c>
      <c r="E19" s="68">
        <f t="shared" si="0"/>
        <v>-227312768</v>
      </c>
      <c r="F19" s="69">
        <v>462943133</v>
      </c>
      <c r="G19" s="70">
        <v>165326036</v>
      </c>
      <c r="H19" s="71">
        <f t="shared" si="1"/>
        <v>-297617097</v>
      </c>
      <c r="I19" s="71">
        <v>191710599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111646911</v>
      </c>
      <c r="M22" s="79">
        <v>-55080867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153796005</v>
      </c>
      <c r="D23" s="58">
        <v>204178262</v>
      </c>
      <c r="E23" s="59">
        <f t="shared" si="0"/>
        <v>50382257</v>
      </c>
      <c r="F23" s="57">
        <v>164162540</v>
      </c>
      <c r="G23" s="58">
        <v>144688748</v>
      </c>
      <c r="H23" s="59">
        <f t="shared" si="1"/>
        <v>-19473792</v>
      </c>
      <c r="I23" s="59">
        <v>154918355</v>
      </c>
      <c r="J23" s="27">
        <f t="shared" si="2"/>
        <v>32.759145466749935</v>
      </c>
      <c r="K23" s="28">
        <f t="shared" si="3"/>
        <v>-11.862506513361696</v>
      </c>
      <c r="L23" s="78">
        <v>111646911</v>
      </c>
      <c r="M23" s="79">
        <v>-55080867</v>
      </c>
      <c r="N23" s="29">
        <f t="shared" si="4"/>
        <v>45.126422709536499</v>
      </c>
      <c r="O23" s="28">
        <f t="shared" si="5"/>
        <v>35.354911897083973</v>
      </c>
      <c r="Q23" s="30"/>
    </row>
    <row r="24" spans="1:17" x14ac:dyDescent="0.2">
      <c r="A24" s="4" t="s">
        <v>16</v>
      </c>
      <c r="B24" s="26" t="s">
        <v>32</v>
      </c>
      <c r="C24" s="57">
        <v>554698820</v>
      </c>
      <c r="D24" s="58">
        <v>615963474</v>
      </c>
      <c r="E24" s="59">
        <f t="shared" si="0"/>
        <v>61264654</v>
      </c>
      <c r="F24" s="57">
        <v>596108247</v>
      </c>
      <c r="G24" s="58">
        <v>560501172</v>
      </c>
      <c r="H24" s="59">
        <f t="shared" si="1"/>
        <v>-35607075</v>
      </c>
      <c r="I24" s="59">
        <v>695386340</v>
      </c>
      <c r="J24" s="27">
        <f t="shared" si="2"/>
        <v>11.044669970633795</v>
      </c>
      <c r="K24" s="28">
        <f t="shared" si="3"/>
        <v>-5.9732565652627185</v>
      </c>
      <c r="L24" s="78">
        <v>111646911</v>
      </c>
      <c r="M24" s="79">
        <v>-55080867</v>
      </c>
      <c r="N24" s="29">
        <f t="shared" si="4"/>
        <v>54.873577290463501</v>
      </c>
      <c r="O24" s="28">
        <f t="shared" si="5"/>
        <v>64.64508810291602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111646911</v>
      </c>
      <c r="M25" s="79">
        <v>-55080867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708494825</v>
      </c>
      <c r="D26" s="61">
        <v>820141736</v>
      </c>
      <c r="E26" s="62">
        <f t="shared" si="0"/>
        <v>111646911</v>
      </c>
      <c r="F26" s="60">
        <v>760270787</v>
      </c>
      <c r="G26" s="61">
        <v>705189920</v>
      </c>
      <c r="H26" s="62">
        <f t="shared" si="1"/>
        <v>-55080867</v>
      </c>
      <c r="I26" s="62">
        <v>850304695</v>
      </c>
      <c r="J26" s="40">
        <f t="shared" si="2"/>
        <v>15.758324134548197</v>
      </c>
      <c r="K26" s="33">
        <f t="shared" si="3"/>
        <v>-7.2449011512525736</v>
      </c>
      <c r="L26" s="83">
        <v>111646911</v>
      </c>
      <c r="M26" s="81">
        <v>-55080867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189202409</v>
      </c>
      <c r="D28" s="58">
        <v>239437445</v>
      </c>
      <c r="E28" s="59">
        <f t="shared" si="0"/>
        <v>50235036</v>
      </c>
      <c r="F28" s="57">
        <v>221637921</v>
      </c>
      <c r="G28" s="58">
        <v>157202839</v>
      </c>
      <c r="H28" s="59">
        <f t="shared" si="1"/>
        <v>-64435082</v>
      </c>
      <c r="I28" s="59">
        <v>170064246</v>
      </c>
      <c r="J28" s="27">
        <f t="shared" si="2"/>
        <v>26.550949464919338</v>
      </c>
      <c r="K28" s="28">
        <f t="shared" si="3"/>
        <v>-29.072228122912236</v>
      </c>
      <c r="L28" s="78">
        <v>111646911</v>
      </c>
      <c r="M28" s="79">
        <v>-55080867</v>
      </c>
      <c r="N28" s="29">
        <f t="shared" si="4"/>
        <v>44.994559679308999</v>
      </c>
      <c r="O28" s="28">
        <f t="shared" si="5"/>
        <v>116.98269382724132</v>
      </c>
      <c r="Q28" s="30"/>
    </row>
    <row r="29" spans="1:17" x14ac:dyDescent="0.2">
      <c r="A29" s="4" t="s">
        <v>16</v>
      </c>
      <c r="B29" s="26" t="s">
        <v>36</v>
      </c>
      <c r="C29" s="57">
        <v>105680254</v>
      </c>
      <c r="D29" s="58">
        <v>55155364</v>
      </c>
      <c r="E29" s="59">
        <f t="shared" si="0"/>
        <v>-50524890</v>
      </c>
      <c r="F29" s="57">
        <v>103690328</v>
      </c>
      <c r="G29" s="58">
        <v>47287600</v>
      </c>
      <c r="H29" s="59">
        <f t="shared" si="1"/>
        <v>-56402728</v>
      </c>
      <c r="I29" s="59">
        <v>31607826</v>
      </c>
      <c r="J29" s="27">
        <f t="shared" si="2"/>
        <v>-47.809205681886418</v>
      </c>
      <c r="K29" s="28">
        <f t="shared" si="3"/>
        <v>-54.395360770775071</v>
      </c>
      <c r="L29" s="78">
        <v>111646911</v>
      </c>
      <c r="M29" s="79">
        <v>-55080867</v>
      </c>
      <c r="N29" s="29">
        <f t="shared" si="4"/>
        <v>-45.254176356030129</v>
      </c>
      <c r="O29" s="28">
        <f t="shared" si="5"/>
        <v>102.3998551075821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111646911</v>
      </c>
      <c r="M30" s="79">
        <v>-55080867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160006414</v>
      </c>
      <c r="D31" s="58">
        <v>203330616</v>
      </c>
      <c r="E31" s="59">
        <f t="shared" si="0"/>
        <v>43324202</v>
      </c>
      <c r="F31" s="57">
        <v>195233338</v>
      </c>
      <c r="G31" s="58">
        <v>127246001</v>
      </c>
      <c r="H31" s="59">
        <f t="shared" si="1"/>
        <v>-67987337</v>
      </c>
      <c r="I31" s="59">
        <v>122927776</v>
      </c>
      <c r="J31" s="27">
        <f t="shared" si="2"/>
        <v>27.076540819169914</v>
      </c>
      <c r="K31" s="28">
        <f t="shared" si="3"/>
        <v>-34.823630890334925</v>
      </c>
      <c r="L31" s="78">
        <v>111646911</v>
      </c>
      <c r="M31" s="79">
        <v>-55080867</v>
      </c>
      <c r="N31" s="29">
        <f t="shared" si="4"/>
        <v>38.804658016915489</v>
      </c>
      <c r="O31" s="28">
        <f t="shared" si="5"/>
        <v>123.43185701851789</v>
      </c>
      <c r="Q31" s="30"/>
    </row>
    <row r="32" spans="1:17" x14ac:dyDescent="0.2">
      <c r="A32" s="4" t="s">
        <v>16</v>
      </c>
      <c r="B32" s="26" t="s">
        <v>39</v>
      </c>
      <c r="C32" s="57">
        <v>253605748</v>
      </c>
      <c r="D32" s="58">
        <v>322218311</v>
      </c>
      <c r="E32" s="59">
        <f t="shared" si="0"/>
        <v>68612563</v>
      </c>
      <c r="F32" s="57">
        <v>239709200</v>
      </c>
      <c r="G32" s="58">
        <v>373453480</v>
      </c>
      <c r="H32" s="59">
        <f t="shared" si="1"/>
        <v>133744280</v>
      </c>
      <c r="I32" s="59">
        <v>525704847</v>
      </c>
      <c r="J32" s="27">
        <f t="shared" si="2"/>
        <v>27.054813836475034</v>
      </c>
      <c r="K32" s="28">
        <f t="shared" si="3"/>
        <v>55.794387532894021</v>
      </c>
      <c r="L32" s="78">
        <v>111646911</v>
      </c>
      <c r="M32" s="79">
        <v>-55080867</v>
      </c>
      <c r="N32" s="29">
        <f t="shared" si="4"/>
        <v>61.454958659805648</v>
      </c>
      <c r="O32" s="28">
        <f t="shared" si="5"/>
        <v>-242.81440595334129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708494825</v>
      </c>
      <c r="D33" s="76">
        <v>820141736</v>
      </c>
      <c r="E33" s="77">
        <f t="shared" si="0"/>
        <v>111646911</v>
      </c>
      <c r="F33" s="75">
        <v>760270787</v>
      </c>
      <c r="G33" s="76">
        <v>705189920</v>
      </c>
      <c r="H33" s="77">
        <f t="shared" si="1"/>
        <v>-55080867</v>
      </c>
      <c r="I33" s="77">
        <v>850304695</v>
      </c>
      <c r="J33" s="53">
        <f t="shared" si="2"/>
        <v>15.758324134548197</v>
      </c>
      <c r="K33" s="54">
        <f t="shared" si="3"/>
        <v>-7.2449011512525736</v>
      </c>
      <c r="L33" s="90">
        <v>111646911</v>
      </c>
      <c r="M33" s="91">
        <v>-55080867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446947864</v>
      </c>
      <c r="D8" s="58">
        <v>445250056</v>
      </c>
      <c r="E8" s="59">
        <f>$D8       -$C8</f>
        <v>-1697808</v>
      </c>
      <c r="F8" s="57">
        <v>470636101</v>
      </c>
      <c r="G8" s="58">
        <v>445250057</v>
      </c>
      <c r="H8" s="59">
        <f>$G8       -$F8</f>
        <v>-25386044</v>
      </c>
      <c r="I8" s="59">
        <v>467067309</v>
      </c>
      <c r="J8" s="27">
        <f>IF(($C8       =0),0,(($E8       /$C8       )*100))</f>
        <v>-0.37986712472576001</v>
      </c>
      <c r="K8" s="28">
        <f>IF(($F8       =0),0,(($H8       /$F8       )*100))</f>
        <v>-5.3939857027669875</v>
      </c>
      <c r="L8" s="78">
        <v>-83099865</v>
      </c>
      <c r="M8" s="79">
        <v>-274608258</v>
      </c>
      <c r="N8" s="29">
        <f>IF(($L8       =0),0,(($E8       /$L8       )*100))</f>
        <v>2.0430935718126619</v>
      </c>
      <c r="O8" s="28">
        <f>IF(($M8       =0),0,(($H8       /$M8       )*100))</f>
        <v>9.2444576084088492</v>
      </c>
      <c r="Q8" s="30"/>
    </row>
    <row r="9" spans="1:17" x14ac:dyDescent="0.2">
      <c r="A9" s="1" t="s">
        <v>16</v>
      </c>
      <c r="B9" s="26" t="s">
        <v>19</v>
      </c>
      <c r="C9" s="57">
        <v>2104645620</v>
      </c>
      <c r="D9" s="58">
        <v>2070933544</v>
      </c>
      <c r="E9" s="59">
        <f>$D9       -$C9</f>
        <v>-33712076</v>
      </c>
      <c r="F9" s="57">
        <v>2333861884</v>
      </c>
      <c r="G9" s="58">
        <v>2152909650</v>
      </c>
      <c r="H9" s="59">
        <f>$G9       -$F9</f>
        <v>-180952234</v>
      </c>
      <c r="I9" s="59">
        <v>2258402221</v>
      </c>
      <c r="J9" s="27">
        <f>IF(($C9       =0),0,(($E9       /$C9       )*100))</f>
        <v>-1.6017934648779493</v>
      </c>
      <c r="K9" s="28">
        <f>IF(($F9       =0),0,(($H9       /$F9       )*100))</f>
        <v>-7.75333944311505</v>
      </c>
      <c r="L9" s="78">
        <v>-83099865</v>
      </c>
      <c r="M9" s="79">
        <v>-274608258</v>
      </c>
      <c r="N9" s="29">
        <f>IF(($L9       =0),0,(($E9       /$L9       )*100))</f>
        <v>40.568147734054683</v>
      </c>
      <c r="O9" s="28">
        <f>IF(($M9       =0),0,(($H9       /$M9       )*100))</f>
        <v>65.894680414162934</v>
      </c>
      <c r="Q9" s="30"/>
    </row>
    <row r="10" spans="1:17" x14ac:dyDescent="0.2">
      <c r="A10" s="1" t="s">
        <v>16</v>
      </c>
      <c r="B10" s="26" t="s">
        <v>20</v>
      </c>
      <c r="C10" s="57">
        <v>831883968</v>
      </c>
      <c r="D10" s="58">
        <v>784193987</v>
      </c>
      <c r="E10" s="59">
        <f t="shared" ref="E10:E33" si="0">$D10      -$C10</f>
        <v>-47689981</v>
      </c>
      <c r="F10" s="57">
        <v>901801640</v>
      </c>
      <c r="G10" s="58">
        <v>833531660</v>
      </c>
      <c r="H10" s="59">
        <f t="shared" ref="H10:H33" si="1">$G10      -$F10</f>
        <v>-68269980</v>
      </c>
      <c r="I10" s="59">
        <v>889674379</v>
      </c>
      <c r="J10" s="27">
        <f t="shared" ref="J10:J33" si="2">IF(($C10      =0),0,(($E10      /$C10      )*100))</f>
        <v>-5.7327683708889552</v>
      </c>
      <c r="K10" s="28">
        <f t="shared" ref="K10:K33" si="3">IF(($F10      =0),0,(($H10      /$F10      )*100))</f>
        <v>-7.5703987409027116</v>
      </c>
      <c r="L10" s="78">
        <v>-83099865</v>
      </c>
      <c r="M10" s="79">
        <v>-274608258</v>
      </c>
      <c r="N10" s="29">
        <f t="shared" ref="N10:N33" si="4">IF(($L10      =0),0,(($E10      /$L10      )*100))</f>
        <v>57.388758694132655</v>
      </c>
      <c r="O10" s="28">
        <f t="shared" ref="O10:O33" si="5">IF(($M10      =0),0,(($H10      /$M10      )*100))</f>
        <v>24.860861977428225</v>
      </c>
      <c r="Q10" s="30"/>
    </row>
    <row r="11" spans="1:17" ht="16.5" x14ac:dyDescent="0.3">
      <c r="A11" s="4" t="s">
        <v>16</v>
      </c>
      <c r="B11" s="31" t="s">
        <v>21</v>
      </c>
      <c r="C11" s="60">
        <v>3383477452</v>
      </c>
      <c r="D11" s="61">
        <v>3300377587</v>
      </c>
      <c r="E11" s="62">
        <f t="shared" si="0"/>
        <v>-83099865</v>
      </c>
      <c r="F11" s="60">
        <v>3706299625</v>
      </c>
      <c r="G11" s="61">
        <v>3431691367</v>
      </c>
      <c r="H11" s="62">
        <f t="shared" si="1"/>
        <v>-274608258</v>
      </c>
      <c r="I11" s="62">
        <v>3615143909</v>
      </c>
      <c r="J11" s="32">
        <f t="shared" si="2"/>
        <v>-2.4560490258588548</v>
      </c>
      <c r="K11" s="33">
        <f t="shared" si="3"/>
        <v>-7.4092298460624315</v>
      </c>
      <c r="L11" s="80">
        <v>-83099865</v>
      </c>
      <c r="M11" s="81">
        <v>-274608258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737541806</v>
      </c>
      <c r="D13" s="58">
        <v>787367697</v>
      </c>
      <c r="E13" s="59">
        <f t="shared" si="0"/>
        <v>49825891</v>
      </c>
      <c r="F13" s="57">
        <v>776631522</v>
      </c>
      <c r="G13" s="58">
        <v>828756188</v>
      </c>
      <c r="H13" s="59">
        <f t="shared" si="1"/>
        <v>52124666</v>
      </c>
      <c r="I13" s="59">
        <v>872173426</v>
      </c>
      <c r="J13" s="27">
        <f t="shared" si="2"/>
        <v>6.7556700643488679</v>
      </c>
      <c r="K13" s="28">
        <f t="shared" si="3"/>
        <v>6.711634092029553</v>
      </c>
      <c r="L13" s="78">
        <v>673206650</v>
      </c>
      <c r="M13" s="79">
        <v>-228329195</v>
      </c>
      <c r="N13" s="29">
        <f t="shared" si="4"/>
        <v>7.4012773046730898</v>
      </c>
      <c r="O13" s="28">
        <f t="shared" si="5"/>
        <v>-22.828734625898367</v>
      </c>
      <c r="Q13" s="30"/>
    </row>
    <row r="14" spans="1:17" x14ac:dyDescent="0.2">
      <c r="A14" s="1" t="s">
        <v>16</v>
      </c>
      <c r="B14" s="26" t="s">
        <v>24</v>
      </c>
      <c r="C14" s="57">
        <v>233152813</v>
      </c>
      <c r="D14" s="58">
        <v>988750000</v>
      </c>
      <c r="E14" s="59">
        <f t="shared" si="0"/>
        <v>755597187</v>
      </c>
      <c r="F14" s="57">
        <v>245509913</v>
      </c>
      <c r="G14" s="58">
        <v>168005791</v>
      </c>
      <c r="H14" s="59">
        <f t="shared" si="1"/>
        <v>-77504122</v>
      </c>
      <c r="I14" s="59">
        <v>176238075</v>
      </c>
      <c r="J14" s="27">
        <f t="shared" si="2"/>
        <v>324.07809165056051</v>
      </c>
      <c r="K14" s="28">
        <f t="shared" si="3"/>
        <v>-31.568632424223132</v>
      </c>
      <c r="L14" s="78">
        <v>673206650</v>
      </c>
      <c r="M14" s="79">
        <v>-228329195</v>
      </c>
      <c r="N14" s="29">
        <f t="shared" si="4"/>
        <v>112.2385209652935</v>
      </c>
      <c r="O14" s="28">
        <f t="shared" si="5"/>
        <v>33.944026299396363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673206650</v>
      </c>
      <c r="M15" s="79">
        <v>-228329195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897839932</v>
      </c>
      <c r="D16" s="58">
        <v>853967088</v>
      </c>
      <c r="E16" s="59">
        <f t="shared" si="0"/>
        <v>-43872844</v>
      </c>
      <c r="F16" s="57">
        <v>1063850535</v>
      </c>
      <c r="G16" s="58">
        <v>962420908</v>
      </c>
      <c r="H16" s="59">
        <f t="shared" si="1"/>
        <v>-101429627</v>
      </c>
      <c r="I16" s="59">
        <v>1084648364</v>
      </c>
      <c r="J16" s="27">
        <f t="shared" si="2"/>
        <v>-4.8864883857716412</v>
      </c>
      <c r="K16" s="28">
        <f t="shared" si="3"/>
        <v>-9.534198993470449</v>
      </c>
      <c r="L16" s="78">
        <v>673206650</v>
      </c>
      <c r="M16" s="79">
        <v>-228329195</v>
      </c>
      <c r="N16" s="29">
        <f t="shared" si="4"/>
        <v>-6.5169950415671032</v>
      </c>
      <c r="O16" s="28">
        <f t="shared" si="5"/>
        <v>44.422539570552949</v>
      </c>
      <c r="Q16" s="30"/>
    </row>
    <row r="17" spans="1:17" x14ac:dyDescent="0.2">
      <c r="A17" s="1" t="s">
        <v>16</v>
      </c>
      <c r="B17" s="26" t="s">
        <v>26</v>
      </c>
      <c r="C17" s="57">
        <v>1446786503</v>
      </c>
      <c r="D17" s="58">
        <v>1358442919</v>
      </c>
      <c r="E17" s="59">
        <f t="shared" si="0"/>
        <v>-88343584</v>
      </c>
      <c r="F17" s="57">
        <v>1526807950</v>
      </c>
      <c r="G17" s="58">
        <v>1425287838</v>
      </c>
      <c r="H17" s="59">
        <f t="shared" si="1"/>
        <v>-101520112</v>
      </c>
      <c r="I17" s="59">
        <v>1495184512</v>
      </c>
      <c r="J17" s="39">
        <f t="shared" si="2"/>
        <v>-6.1061935411212502</v>
      </c>
      <c r="K17" s="28">
        <f t="shared" si="3"/>
        <v>-6.6491736567130131</v>
      </c>
      <c r="L17" s="82">
        <v>673206650</v>
      </c>
      <c r="M17" s="79">
        <v>-228329195</v>
      </c>
      <c r="N17" s="29">
        <f t="shared" si="4"/>
        <v>-13.122803228399482</v>
      </c>
      <c r="O17" s="28">
        <f t="shared" si="5"/>
        <v>44.462168755949058</v>
      </c>
      <c r="Q17" s="30"/>
    </row>
    <row r="18" spans="1:17" ht="16.5" x14ac:dyDescent="0.3">
      <c r="A18" s="1" t="s">
        <v>16</v>
      </c>
      <c r="B18" s="31" t="s">
        <v>27</v>
      </c>
      <c r="C18" s="60">
        <v>3315321054</v>
      </c>
      <c r="D18" s="61">
        <v>3988527704</v>
      </c>
      <c r="E18" s="62">
        <f t="shared" si="0"/>
        <v>673206650</v>
      </c>
      <c r="F18" s="60">
        <v>3612799920</v>
      </c>
      <c r="G18" s="61">
        <v>3384470725</v>
      </c>
      <c r="H18" s="62">
        <f t="shared" si="1"/>
        <v>-228329195</v>
      </c>
      <c r="I18" s="62">
        <v>3628244377</v>
      </c>
      <c r="J18" s="40">
        <f t="shared" si="2"/>
        <v>20.305926305018421</v>
      </c>
      <c r="K18" s="33">
        <f t="shared" si="3"/>
        <v>-6.3200066445971359</v>
      </c>
      <c r="L18" s="83">
        <v>673206650</v>
      </c>
      <c r="M18" s="81">
        <v>-228329195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68156398</v>
      </c>
      <c r="D19" s="67">
        <v>-688150117</v>
      </c>
      <c r="E19" s="68">
        <f t="shared" si="0"/>
        <v>-756306515</v>
      </c>
      <c r="F19" s="69">
        <v>93499705</v>
      </c>
      <c r="G19" s="70">
        <v>47220642</v>
      </c>
      <c r="H19" s="71">
        <f t="shared" si="1"/>
        <v>-46279063</v>
      </c>
      <c r="I19" s="71">
        <v>-13100468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175618860</v>
      </c>
      <c r="M22" s="79">
        <v>138407220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8239890</v>
      </c>
      <c r="D23" s="58">
        <v>159600000</v>
      </c>
      <c r="E23" s="59">
        <f t="shared" si="0"/>
        <v>151360110</v>
      </c>
      <c r="F23" s="57">
        <v>8627165</v>
      </c>
      <c r="G23" s="58">
        <v>152600000</v>
      </c>
      <c r="H23" s="59">
        <f t="shared" si="1"/>
        <v>143972835</v>
      </c>
      <c r="I23" s="59">
        <v>121514057</v>
      </c>
      <c r="J23" s="27">
        <f t="shared" si="2"/>
        <v>1836.9190608127049</v>
      </c>
      <c r="K23" s="28">
        <f t="shared" si="3"/>
        <v>1668.8313600122403</v>
      </c>
      <c r="L23" s="78">
        <v>175618860</v>
      </c>
      <c r="M23" s="79">
        <v>138407220</v>
      </c>
      <c r="N23" s="29">
        <f t="shared" si="4"/>
        <v>86.186705687532651</v>
      </c>
      <c r="O23" s="28">
        <f t="shared" si="5"/>
        <v>104.02118834552128</v>
      </c>
      <c r="Q23" s="30"/>
    </row>
    <row r="24" spans="1:17" x14ac:dyDescent="0.2">
      <c r="A24" s="4" t="s">
        <v>16</v>
      </c>
      <c r="B24" s="26" t="s">
        <v>32</v>
      </c>
      <c r="C24" s="57">
        <v>89794550</v>
      </c>
      <c r="D24" s="58">
        <v>114053300</v>
      </c>
      <c r="E24" s="59">
        <f t="shared" si="0"/>
        <v>24258750</v>
      </c>
      <c r="F24" s="57">
        <v>90824550</v>
      </c>
      <c r="G24" s="58">
        <v>85258935</v>
      </c>
      <c r="H24" s="59">
        <f t="shared" si="1"/>
        <v>-5565615</v>
      </c>
      <c r="I24" s="59">
        <v>90041666</v>
      </c>
      <c r="J24" s="27">
        <f t="shared" si="2"/>
        <v>27.015837820892248</v>
      </c>
      <c r="K24" s="28">
        <f t="shared" si="3"/>
        <v>-6.1278751174654875</v>
      </c>
      <c r="L24" s="78">
        <v>175618860</v>
      </c>
      <c r="M24" s="79">
        <v>138407220</v>
      </c>
      <c r="N24" s="29">
        <f t="shared" si="4"/>
        <v>13.813294312467351</v>
      </c>
      <c r="O24" s="28">
        <f t="shared" si="5"/>
        <v>-4.0211883455212813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175618860</v>
      </c>
      <c r="M25" s="79">
        <v>138407220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98034440</v>
      </c>
      <c r="D26" s="61">
        <v>273653300</v>
      </c>
      <c r="E26" s="62">
        <f t="shared" si="0"/>
        <v>175618860</v>
      </c>
      <c r="F26" s="60">
        <v>99451715</v>
      </c>
      <c r="G26" s="61">
        <v>237858935</v>
      </c>
      <c r="H26" s="62">
        <f t="shared" si="1"/>
        <v>138407220</v>
      </c>
      <c r="I26" s="62">
        <v>211555723</v>
      </c>
      <c r="J26" s="40">
        <f t="shared" si="2"/>
        <v>179.13996346590037</v>
      </c>
      <c r="K26" s="33">
        <f t="shared" si="3"/>
        <v>139.17026971329756</v>
      </c>
      <c r="L26" s="83">
        <v>175618860</v>
      </c>
      <c r="M26" s="81">
        <v>138407220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65406550</v>
      </c>
      <c r="D28" s="58">
        <v>70125978</v>
      </c>
      <c r="E28" s="59">
        <f t="shared" si="0"/>
        <v>4719428</v>
      </c>
      <c r="F28" s="57">
        <v>65406550</v>
      </c>
      <c r="G28" s="58">
        <v>109631201</v>
      </c>
      <c r="H28" s="59">
        <f t="shared" si="1"/>
        <v>44224651</v>
      </c>
      <c r="I28" s="59">
        <v>87562203</v>
      </c>
      <c r="J28" s="27">
        <f t="shared" si="2"/>
        <v>7.2155281084233911</v>
      </c>
      <c r="K28" s="28">
        <f t="shared" si="3"/>
        <v>67.615018679321864</v>
      </c>
      <c r="L28" s="78">
        <v>142909160</v>
      </c>
      <c r="M28" s="79">
        <v>105704464</v>
      </c>
      <c r="N28" s="29">
        <f t="shared" si="4"/>
        <v>3.3023971311566038</v>
      </c>
      <c r="O28" s="28">
        <f t="shared" si="5"/>
        <v>41.838016415276464</v>
      </c>
      <c r="Q28" s="30"/>
    </row>
    <row r="29" spans="1:17" x14ac:dyDescent="0.2">
      <c r="A29" s="4" t="s">
        <v>16</v>
      </c>
      <c r="B29" s="26" t="s">
        <v>36</v>
      </c>
      <c r="C29" s="57">
        <v>31364000</v>
      </c>
      <c r="D29" s="58">
        <v>37240000</v>
      </c>
      <c r="E29" s="59">
        <f t="shared" si="0"/>
        <v>5876000</v>
      </c>
      <c r="F29" s="57">
        <v>32787672</v>
      </c>
      <c r="G29" s="58">
        <v>18000000</v>
      </c>
      <c r="H29" s="59">
        <f t="shared" si="1"/>
        <v>-14787672</v>
      </c>
      <c r="I29" s="59">
        <v>17000000</v>
      </c>
      <c r="J29" s="27">
        <f t="shared" si="2"/>
        <v>18.734855248055098</v>
      </c>
      <c r="K29" s="28">
        <f t="shared" si="3"/>
        <v>-45.101317348788896</v>
      </c>
      <c r="L29" s="78">
        <v>142909160</v>
      </c>
      <c r="M29" s="79">
        <v>105704464</v>
      </c>
      <c r="N29" s="29">
        <f t="shared" si="4"/>
        <v>4.1117028467594379</v>
      </c>
      <c r="O29" s="28">
        <f t="shared" si="5"/>
        <v>-13.98963812919008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142909160</v>
      </c>
      <c r="M30" s="79">
        <v>105704464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17883000</v>
      </c>
      <c r="E31" s="59">
        <f t="shared" si="0"/>
        <v>17883000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142909160</v>
      </c>
      <c r="M31" s="79">
        <v>105704464</v>
      </c>
      <c r="N31" s="29">
        <f t="shared" si="4"/>
        <v>12.51354356851583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34223590</v>
      </c>
      <c r="D32" s="58">
        <v>148654322</v>
      </c>
      <c r="E32" s="59">
        <f t="shared" si="0"/>
        <v>114430732</v>
      </c>
      <c r="F32" s="57">
        <v>33960249</v>
      </c>
      <c r="G32" s="58">
        <v>110227734</v>
      </c>
      <c r="H32" s="59">
        <f t="shared" si="1"/>
        <v>76267485</v>
      </c>
      <c r="I32" s="59">
        <v>106993520</v>
      </c>
      <c r="J32" s="27">
        <f t="shared" si="2"/>
        <v>334.36215195425143</v>
      </c>
      <c r="K32" s="28">
        <f t="shared" si="3"/>
        <v>224.57869787703854</v>
      </c>
      <c r="L32" s="78">
        <v>142909160</v>
      </c>
      <c r="M32" s="79">
        <v>105704464</v>
      </c>
      <c r="N32" s="29">
        <f t="shared" si="4"/>
        <v>80.072356453568133</v>
      </c>
      <c r="O32" s="28">
        <f t="shared" si="5"/>
        <v>72.151621713913613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130994140</v>
      </c>
      <c r="D33" s="76">
        <v>273903300</v>
      </c>
      <c r="E33" s="77">
        <f t="shared" si="0"/>
        <v>142909160</v>
      </c>
      <c r="F33" s="75">
        <v>132154471</v>
      </c>
      <c r="G33" s="76">
        <v>237858935</v>
      </c>
      <c r="H33" s="77">
        <f t="shared" si="1"/>
        <v>105704464</v>
      </c>
      <c r="I33" s="77">
        <v>211555723</v>
      </c>
      <c r="J33" s="53">
        <f t="shared" si="2"/>
        <v>109.0958419972069</v>
      </c>
      <c r="K33" s="54">
        <f t="shared" si="3"/>
        <v>79.985537530546353</v>
      </c>
      <c r="L33" s="90">
        <v>142909160</v>
      </c>
      <c r="M33" s="91">
        <v>105704464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917535475</v>
      </c>
      <c r="D8" s="58">
        <v>865767656</v>
      </c>
      <c r="E8" s="59">
        <f>$D8       -$C8</f>
        <v>-51767819</v>
      </c>
      <c r="F8" s="57">
        <v>960659643</v>
      </c>
      <c r="G8" s="58">
        <v>869602967</v>
      </c>
      <c r="H8" s="59">
        <f>$G8       -$F8</f>
        <v>-91056676</v>
      </c>
      <c r="I8" s="59">
        <v>895295101</v>
      </c>
      <c r="J8" s="27">
        <f>IF(($C8       =0),0,(($E8       /$C8       )*100))</f>
        <v>-5.6420509517629283</v>
      </c>
      <c r="K8" s="28">
        <f>IF(($F8       =0),0,(($H8       /$F8       )*100))</f>
        <v>-9.4785574332698399</v>
      </c>
      <c r="L8" s="78">
        <v>-47737113</v>
      </c>
      <c r="M8" s="79">
        <v>85988384</v>
      </c>
      <c r="N8" s="29">
        <f>IF(($L8       =0),0,(($E8       /$L8       )*100))</f>
        <v>108.44354789532413</v>
      </c>
      <c r="O8" s="28">
        <f>IF(($M8       =0),0,(($H8       /$M8       )*100))</f>
        <v>-105.89415891337137</v>
      </c>
      <c r="Q8" s="30"/>
    </row>
    <row r="9" spans="1:17" x14ac:dyDescent="0.2">
      <c r="A9" s="1" t="s">
        <v>16</v>
      </c>
      <c r="B9" s="26" t="s">
        <v>19</v>
      </c>
      <c r="C9" s="57">
        <v>2869664472</v>
      </c>
      <c r="D9" s="58">
        <v>2800110514</v>
      </c>
      <c r="E9" s="59">
        <f>$D9       -$C9</f>
        <v>-69553958</v>
      </c>
      <c r="F9" s="57">
        <v>3004538701</v>
      </c>
      <c r="G9" s="58">
        <v>3137967420</v>
      </c>
      <c r="H9" s="59">
        <f>$G9       -$F9</f>
        <v>133428719</v>
      </c>
      <c r="I9" s="59">
        <v>3523881592</v>
      </c>
      <c r="J9" s="27">
        <f>IF(($C9       =0),0,(($E9       /$C9       )*100))</f>
        <v>-2.423766216526515</v>
      </c>
      <c r="K9" s="28">
        <f>IF(($F9       =0),0,(($H9       /$F9       )*100))</f>
        <v>4.4409053195284498</v>
      </c>
      <c r="L9" s="78">
        <v>-47737113</v>
      </c>
      <c r="M9" s="79">
        <v>85988384</v>
      </c>
      <c r="N9" s="29">
        <f>IF(($L9       =0),0,(($E9       /$L9       )*100))</f>
        <v>145.70206204133041</v>
      </c>
      <c r="O9" s="28">
        <f>IF(($M9       =0),0,(($H9       /$M9       )*100))</f>
        <v>155.17063211700781</v>
      </c>
      <c r="Q9" s="30"/>
    </row>
    <row r="10" spans="1:17" x14ac:dyDescent="0.2">
      <c r="A10" s="1" t="s">
        <v>16</v>
      </c>
      <c r="B10" s="26" t="s">
        <v>20</v>
      </c>
      <c r="C10" s="57">
        <v>1183670439</v>
      </c>
      <c r="D10" s="58">
        <v>1257255103</v>
      </c>
      <c r="E10" s="59">
        <f t="shared" ref="E10:E33" si="0">$D10      -$C10</f>
        <v>73584664</v>
      </c>
      <c r="F10" s="57">
        <v>1289337654</v>
      </c>
      <c r="G10" s="58">
        <v>1332953995</v>
      </c>
      <c r="H10" s="59">
        <f t="shared" ref="H10:H33" si="1">$G10      -$F10</f>
        <v>43616341</v>
      </c>
      <c r="I10" s="59">
        <v>1417911643</v>
      </c>
      <c r="J10" s="27">
        <f t="shared" ref="J10:J33" si="2">IF(($C10      =0),0,(($E10      /$C10      )*100))</f>
        <v>6.2166513224885902</v>
      </c>
      <c r="K10" s="28">
        <f t="shared" ref="K10:K33" si="3">IF(($F10      =0),0,(($H10      /$F10      )*100))</f>
        <v>3.3828486172482477</v>
      </c>
      <c r="L10" s="78">
        <v>-47737113</v>
      </c>
      <c r="M10" s="79">
        <v>85988384</v>
      </c>
      <c r="N10" s="29">
        <f t="shared" ref="N10:N33" si="4">IF(($L10      =0),0,(($E10      /$L10      )*100))</f>
        <v>-154.14560993665452</v>
      </c>
      <c r="O10" s="28">
        <f t="shared" ref="O10:O33" si="5">IF(($M10      =0),0,(($H10      /$M10      )*100))</f>
        <v>50.723526796363558</v>
      </c>
      <c r="Q10" s="30"/>
    </row>
    <row r="11" spans="1:17" ht="16.5" x14ac:dyDescent="0.3">
      <c r="A11" s="4" t="s">
        <v>16</v>
      </c>
      <c r="B11" s="31" t="s">
        <v>21</v>
      </c>
      <c r="C11" s="60">
        <v>4970870386</v>
      </c>
      <c r="D11" s="61">
        <v>4923133273</v>
      </c>
      <c r="E11" s="62">
        <f t="shared" si="0"/>
        <v>-47737113</v>
      </c>
      <c r="F11" s="60">
        <v>5254535998</v>
      </c>
      <c r="G11" s="61">
        <v>5340524382</v>
      </c>
      <c r="H11" s="62">
        <f t="shared" si="1"/>
        <v>85988384</v>
      </c>
      <c r="I11" s="62">
        <v>5837088336</v>
      </c>
      <c r="J11" s="32">
        <f t="shared" si="2"/>
        <v>-0.96033710986404308</v>
      </c>
      <c r="K11" s="33">
        <f t="shared" si="3"/>
        <v>1.6364600800666169</v>
      </c>
      <c r="L11" s="80">
        <v>-47737113</v>
      </c>
      <c r="M11" s="81">
        <v>85988384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1116124306</v>
      </c>
      <c r="D13" s="58">
        <v>1166402319</v>
      </c>
      <c r="E13" s="59">
        <f t="shared" si="0"/>
        <v>50278013</v>
      </c>
      <c r="F13" s="57">
        <v>1168582168</v>
      </c>
      <c r="G13" s="58">
        <v>1223556032</v>
      </c>
      <c r="H13" s="59">
        <f t="shared" si="1"/>
        <v>54973864</v>
      </c>
      <c r="I13" s="59">
        <v>1283510262</v>
      </c>
      <c r="J13" s="27">
        <f t="shared" si="2"/>
        <v>4.5046965404944777</v>
      </c>
      <c r="K13" s="28">
        <f t="shared" si="3"/>
        <v>4.7043216562243488</v>
      </c>
      <c r="L13" s="78">
        <v>-59035180</v>
      </c>
      <c r="M13" s="79">
        <v>56487053</v>
      </c>
      <c r="N13" s="29">
        <f t="shared" si="4"/>
        <v>-85.166189041856057</v>
      </c>
      <c r="O13" s="28">
        <f t="shared" si="5"/>
        <v>97.321175526717596</v>
      </c>
      <c r="Q13" s="30"/>
    </row>
    <row r="14" spans="1:17" x14ac:dyDescent="0.2">
      <c r="A14" s="1" t="s">
        <v>16</v>
      </c>
      <c r="B14" s="26" t="s">
        <v>24</v>
      </c>
      <c r="C14" s="57">
        <v>757439989</v>
      </c>
      <c r="D14" s="58">
        <v>768469543</v>
      </c>
      <c r="E14" s="59">
        <f t="shared" si="0"/>
        <v>11029554</v>
      </c>
      <c r="F14" s="57">
        <v>793039668</v>
      </c>
      <c r="G14" s="58">
        <v>806124551</v>
      </c>
      <c r="H14" s="59">
        <f t="shared" si="1"/>
        <v>13084883</v>
      </c>
      <c r="I14" s="59">
        <v>825624654</v>
      </c>
      <c r="J14" s="27">
        <f t="shared" si="2"/>
        <v>1.4561620933906092</v>
      </c>
      <c r="K14" s="28">
        <f t="shared" si="3"/>
        <v>1.649965761864008</v>
      </c>
      <c r="L14" s="78">
        <v>-59035180</v>
      </c>
      <c r="M14" s="79">
        <v>56487053</v>
      </c>
      <c r="N14" s="29">
        <f t="shared" si="4"/>
        <v>-18.683019176023517</v>
      </c>
      <c r="O14" s="28">
        <f t="shared" si="5"/>
        <v>23.164393086677755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-59035180</v>
      </c>
      <c r="M15" s="79">
        <v>56487053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1696254297</v>
      </c>
      <c r="D16" s="58">
        <v>1669349359</v>
      </c>
      <c r="E16" s="59">
        <f t="shared" si="0"/>
        <v>-26904938</v>
      </c>
      <c r="F16" s="57">
        <v>1779370758</v>
      </c>
      <c r="G16" s="58">
        <v>1931437209</v>
      </c>
      <c r="H16" s="59">
        <f t="shared" si="1"/>
        <v>152066451</v>
      </c>
      <c r="I16" s="59">
        <v>2304672851</v>
      </c>
      <c r="J16" s="27">
        <f t="shared" si="2"/>
        <v>-1.5861382369131884</v>
      </c>
      <c r="K16" s="28">
        <f t="shared" si="3"/>
        <v>8.5460801418880017</v>
      </c>
      <c r="L16" s="78">
        <v>-59035180</v>
      </c>
      <c r="M16" s="79">
        <v>56487053</v>
      </c>
      <c r="N16" s="29">
        <f t="shared" si="4"/>
        <v>45.574415119933569</v>
      </c>
      <c r="O16" s="28">
        <f t="shared" si="5"/>
        <v>269.20584970152362</v>
      </c>
      <c r="Q16" s="30"/>
    </row>
    <row r="17" spans="1:17" x14ac:dyDescent="0.2">
      <c r="A17" s="1" t="s">
        <v>16</v>
      </c>
      <c r="B17" s="26" t="s">
        <v>26</v>
      </c>
      <c r="C17" s="57">
        <v>1599340449</v>
      </c>
      <c r="D17" s="58">
        <v>1505902640</v>
      </c>
      <c r="E17" s="59">
        <f t="shared" si="0"/>
        <v>-93437809</v>
      </c>
      <c r="F17" s="57">
        <v>1684970330</v>
      </c>
      <c r="G17" s="58">
        <v>1521332185</v>
      </c>
      <c r="H17" s="59">
        <f t="shared" si="1"/>
        <v>-163638145</v>
      </c>
      <c r="I17" s="59">
        <v>1577435246</v>
      </c>
      <c r="J17" s="39">
        <f t="shared" si="2"/>
        <v>-5.8422713599485778</v>
      </c>
      <c r="K17" s="28">
        <f t="shared" si="3"/>
        <v>-9.7116336167177497</v>
      </c>
      <c r="L17" s="82">
        <v>-59035180</v>
      </c>
      <c r="M17" s="79">
        <v>56487053</v>
      </c>
      <c r="N17" s="29">
        <f t="shared" si="4"/>
        <v>158.274793097946</v>
      </c>
      <c r="O17" s="28">
        <f t="shared" si="5"/>
        <v>-289.69141831491896</v>
      </c>
      <c r="Q17" s="30"/>
    </row>
    <row r="18" spans="1:17" ht="16.5" x14ac:dyDescent="0.3">
      <c r="A18" s="1" t="s">
        <v>16</v>
      </c>
      <c r="B18" s="31" t="s">
        <v>27</v>
      </c>
      <c r="C18" s="60">
        <v>5169159041</v>
      </c>
      <c r="D18" s="61">
        <v>5110123861</v>
      </c>
      <c r="E18" s="62">
        <f t="shared" si="0"/>
        <v>-59035180</v>
      </c>
      <c r="F18" s="60">
        <v>5425962924</v>
      </c>
      <c r="G18" s="61">
        <v>5482449977</v>
      </c>
      <c r="H18" s="62">
        <f t="shared" si="1"/>
        <v>56487053</v>
      </c>
      <c r="I18" s="62">
        <v>5991243013</v>
      </c>
      <c r="J18" s="40">
        <f t="shared" si="2"/>
        <v>-1.1420654603921676</v>
      </c>
      <c r="K18" s="33">
        <f t="shared" si="3"/>
        <v>1.0410512159997944</v>
      </c>
      <c r="L18" s="83">
        <v>-59035180</v>
      </c>
      <c r="M18" s="81">
        <v>56487053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-198288655</v>
      </c>
      <c r="D19" s="67">
        <v>-186990588</v>
      </c>
      <c r="E19" s="68">
        <f t="shared" si="0"/>
        <v>11298067</v>
      </c>
      <c r="F19" s="69">
        <v>-171426926</v>
      </c>
      <c r="G19" s="70">
        <v>-141925595</v>
      </c>
      <c r="H19" s="71">
        <f t="shared" si="1"/>
        <v>29501331</v>
      </c>
      <c r="I19" s="71">
        <v>-154154677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4698350</v>
      </c>
      <c r="M22" s="79">
        <v>-26831150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1000000</v>
      </c>
      <c r="D23" s="58">
        <v>7010000</v>
      </c>
      <c r="E23" s="59">
        <f t="shared" si="0"/>
        <v>6010000</v>
      </c>
      <c r="F23" s="57">
        <v>1000000</v>
      </c>
      <c r="G23" s="58">
        <v>1000000</v>
      </c>
      <c r="H23" s="59">
        <f t="shared" si="1"/>
        <v>0</v>
      </c>
      <c r="I23" s="59">
        <v>1000000</v>
      </c>
      <c r="J23" s="27">
        <f t="shared" si="2"/>
        <v>601</v>
      </c>
      <c r="K23" s="28">
        <f t="shared" si="3"/>
        <v>0</v>
      </c>
      <c r="L23" s="78">
        <v>4698350</v>
      </c>
      <c r="M23" s="79">
        <v>-26831150</v>
      </c>
      <c r="N23" s="29">
        <f t="shared" si="4"/>
        <v>127.91724754435067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203917500</v>
      </c>
      <c r="D24" s="58">
        <v>202605850</v>
      </c>
      <c r="E24" s="59">
        <f t="shared" si="0"/>
        <v>-1311650</v>
      </c>
      <c r="F24" s="57">
        <v>208017150</v>
      </c>
      <c r="G24" s="58">
        <v>181186000</v>
      </c>
      <c r="H24" s="59">
        <f t="shared" si="1"/>
        <v>-26831150</v>
      </c>
      <c r="I24" s="59">
        <v>218365250</v>
      </c>
      <c r="J24" s="27">
        <f t="shared" si="2"/>
        <v>-0.64322581436119997</v>
      </c>
      <c r="K24" s="28">
        <f t="shared" si="3"/>
        <v>-12.898527837728766</v>
      </c>
      <c r="L24" s="78">
        <v>4698350</v>
      </c>
      <c r="M24" s="79">
        <v>-26831150</v>
      </c>
      <c r="N24" s="29">
        <f t="shared" si="4"/>
        <v>-27.917247544350676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4698350</v>
      </c>
      <c r="M25" s="79">
        <v>-26831150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204917500</v>
      </c>
      <c r="D26" s="61">
        <v>209615850</v>
      </c>
      <c r="E26" s="62">
        <f t="shared" si="0"/>
        <v>4698350</v>
      </c>
      <c r="F26" s="60">
        <v>209017150</v>
      </c>
      <c r="G26" s="61">
        <v>182186000</v>
      </c>
      <c r="H26" s="62">
        <f t="shared" si="1"/>
        <v>-26831150</v>
      </c>
      <c r="I26" s="62">
        <v>219365250</v>
      </c>
      <c r="J26" s="40">
        <f t="shared" si="2"/>
        <v>2.292800761281979</v>
      </c>
      <c r="K26" s="33">
        <f t="shared" si="3"/>
        <v>-12.836817457323477</v>
      </c>
      <c r="L26" s="83">
        <v>4698350</v>
      </c>
      <c r="M26" s="81">
        <v>-26831150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50000000</v>
      </c>
      <c r="D28" s="58">
        <v>63746350</v>
      </c>
      <c r="E28" s="59">
        <f t="shared" si="0"/>
        <v>13746350</v>
      </c>
      <c r="F28" s="57">
        <v>33467000</v>
      </c>
      <c r="G28" s="58">
        <v>54086000</v>
      </c>
      <c r="H28" s="59">
        <f t="shared" si="1"/>
        <v>20619000</v>
      </c>
      <c r="I28" s="59">
        <v>77365000</v>
      </c>
      <c r="J28" s="27">
        <f t="shared" si="2"/>
        <v>27.492699999999999</v>
      </c>
      <c r="K28" s="28">
        <f t="shared" si="3"/>
        <v>61.609944124062508</v>
      </c>
      <c r="L28" s="78">
        <v>4198350</v>
      </c>
      <c r="M28" s="79">
        <v>-26831150</v>
      </c>
      <c r="N28" s="29">
        <f t="shared" si="4"/>
        <v>327.42267795681641</v>
      </c>
      <c r="O28" s="28">
        <f t="shared" si="5"/>
        <v>-76.847246577205979</v>
      </c>
      <c r="Q28" s="30"/>
    </row>
    <row r="29" spans="1:17" x14ac:dyDescent="0.2">
      <c r="A29" s="4" t="s">
        <v>16</v>
      </c>
      <c r="B29" s="26" t="s">
        <v>36</v>
      </c>
      <c r="C29" s="57">
        <v>44705000</v>
      </c>
      <c r="D29" s="58">
        <v>26026000</v>
      </c>
      <c r="E29" s="59">
        <f t="shared" si="0"/>
        <v>-18679000</v>
      </c>
      <c r="F29" s="57">
        <v>41484000</v>
      </c>
      <c r="G29" s="58">
        <v>11000000</v>
      </c>
      <c r="H29" s="59">
        <f t="shared" si="1"/>
        <v>-30484000</v>
      </c>
      <c r="I29" s="59">
        <v>32000000</v>
      </c>
      <c r="J29" s="27">
        <f t="shared" si="2"/>
        <v>-41.782798344704169</v>
      </c>
      <c r="K29" s="28">
        <f t="shared" si="3"/>
        <v>-73.483752772153125</v>
      </c>
      <c r="L29" s="78">
        <v>4198350</v>
      </c>
      <c r="M29" s="79">
        <v>-26831150</v>
      </c>
      <c r="N29" s="29">
        <f t="shared" si="4"/>
        <v>-444.91288244191168</v>
      </c>
      <c r="O29" s="28">
        <f t="shared" si="5"/>
        <v>113.61421333040143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4198350</v>
      </c>
      <c r="M30" s="79">
        <v>-26831150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16000000</v>
      </c>
      <c r="D31" s="58">
        <v>30833500</v>
      </c>
      <c r="E31" s="59">
        <f t="shared" si="0"/>
        <v>14833500</v>
      </c>
      <c r="F31" s="57">
        <v>11000000</v>
      </c>
      <c r="G31" s="58">
        <v>16100000</v>
      </c>
      <c r="H31" s="59">
        <f t="shared" si="1"/>
        <v>5100000</v>
      </c>
      <c r="I31" s="59">
        <v>12100000</v>
      </c>
      <c r="J31" s="27">
        <f t="shared" si="2"/>
        <v>92.709375000000009</v>
      </c>
      <c r="K31" s="28">
        <f t="shared" si="3"/>
        <v>46.36363636363636</v>
      </c>
      <c r="L31" s="78">
        <v>4198350</v>
      </c>
      <c r="M31" s="79">
        <v>-26831150</v>
      </c>
      <c r="N31" s="29">
        <f t="shared" si="4"/>
        <v>353.31737468291118</v>
      </c>
      <c r="O31" s="28">
        <f t="shared" si="5"/>
        <v>-19.007757774079753</v>
      </c>
      <c r="Q31" s="30"/>
    </row>
    <row r="32" spans="1:17" x14ac:dyDescent="0.2">
      <c r="A32" s="4" t="s">
        <v>16</v>
      </c>
      <c r="B32" s="26" t="s">
        <v>39</v>
      </c>
      <c r="C32" s="57">
        <v>94712500</v>
      </c>
      <c r="D32" s="58">
        <v>89010000</v>
      </c>
      <c r="E32" s="59">
        <f t="shared" si="0"/>
        <v>-5702500</v>
      </c>
      <c r="F32" s="57">
        <v>123066150</v>
      </c>
      <c r="G32" s="58">
        <v>101000000</v>
      </c>
      <c r="H32" s="59">
        <f t="shared" si="1"/>
        <v>-22066150</v>
      </c>
      <c r="I32" s="59">
        <v>97900250</v>
      </c>
      <c r="J32" s="27">
        <f t="shared" si="2"/>
        <v>-6.0208525801768511</v>
      </c>
      <c r="K32" s="28">
        <f t="shared" si="3"/>
        <v>-17.930316338001962</v>
      </c>
      <c r="L32" s="78">
        <v>4198350</v>
      </c>
      <c r="M32" s="79">
        <v>-26831150</v>
      </c>
      <c r="N32" s="29">
        <f t="shared" si="4"/>
        <v>-135.8271701978158</v>
      </c>
      <c r="O32" s="28">
        <f t="shared" si="5"/>
        <v>82.240791020884302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205417500</v>
      </c>
      <c r="D33" s="76">
        <v>209615850</v>
      </c>
      <c r="E33" s="77">
        <f t="shared" si="0"/>
        <v>4198350</v>
      </c>
      <c r="F33" s="75">
        <v>209017150</v>
      </c>
      <c r="G33" s="76">
        <v>182186000</v>
      </c>
      <c r="H33" s="77">
        <f t="shared" si="1"/>
        <v>-26831150</v>
      </c>
      <c r="I33" s="77">
        <v>219365250</v>
      </c>
      <c r="J33" s="53">
        <f t="shared" si="2"/>
        <v>2.0438132096827193</v>
      </c>
      <c r="K33" s="54">
        <f t="shared" si="3"/>
        <v>-12.836817457323477</v>
      </c>
      <c r="L33" s="90">
        <v>4198350</v>
      </c>
      <c r="M33" s="91">
        <v>-26831150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507516360</v>
      </c>
      <c r="D8" s="58">
        <v>639381228</v>
      </c>
      <c r="E8" s="59">
        <f>$D8       -$C8</f>
        <v>131864868</v>
      </c>
      <c r="F8" s="57">
        <v>527817024</v>
      </c>
      <c r="G8" s="58">
        <v>662156456</v>
      </c>
      <c r="H8" s="59">
        <f>$G8       -$F8</f>
        <v>134339432</v>
      </c>
      <c r="I8" s="59">
        <v>685302768</v>
      </c>
      <c r="J8" s="27">
        <f>IF(($C8       =0),0,(($E8       /$C8       )*100))</f>
        <v>25.982387641651588</v>
      </c>
      <c r="K8" s="28">
        <f>IF(($F8       =0),0,(($H8       /$F8       )*100))</f>
        <v>25.451894480766125</v>
      </c>
      <c r="L8" s="78">
        <v>28012587</v>
      </c>
      <c r="M8" s="79">
        <v>30402721</v>
      </c>
      <c r="N8" s="29">
        <f>IF(($L8       =0),0,(($E8       /$L8       )*100))</f>
        <v>470.73434524272966</v>
      </c>
      <c r="O8" s="28">
        <f>IF(($M8       =0),0,(($H8       /$M8       )*100))</f>
        <v>441.86647635913909</v>
      </c>
      <c r="Q8" s="30"/>
    </row>
    <row r="9" spans="1:17" x14ac:dyDescent="0.2">
      <c r="A9" s="1" t="s">
        <v>16</v>
      </c>
      <c r="B9" s="26" t="s">
        <v>19</v>
      </c>
      <c r="C9" s="57">
        <v>1371319164</v>
      </c>
      <c r="D9" s="58">
        <v>1231274890</v>
      </c>
      <c r="E9" s="59">
        <f>$D9       -$C9</f>
        <v>-140044274</v>
      </c>
      <c r="F9" s="57">
        <v>1479619326</v>
      </c>
      <c r="G9" s="58">
        <v>1398297191</v>
      </c>
      <c r="H9" s="59">
        <f>$G9       -$F9</f>
        <v>-81322135</v>
      </c>
      <c r="I9" s="59">
        <v>1630277890</v>
      </c>
      <c r="J9" s="27">
        <f>IF(($C9       =0),0,(($E9       /$C9       )*100))</f>
        <v>-10.212376350922199</v>
      </c>
      <c r="K9" s="28">
        <f>IF(($F9       =0),0,(($H9       /$F9       )*100))</f>
        <v>-5.496152528626812</v>
      </c>
      <c r="L9" s="78">
        <v>28012587</v>
      </c>
      <c r="M9" s="79">
        <v>30402721</v>
      </c>
      <c r="N9" s="29">
        <f>IF(($L9       =0),0,(($E9       /$L9       )*100))</f>
        <v>-499.93338351791641</v>
      </c>
      <c r="O9" s="28">
        <f>IF(($M9       =0),0,(($H9       /$M9       )*100))</f>
        <v>-267.48308153076164</v>
      </c>
      <c r="Q9" s="30"/>
    </row>
    <row r="10" spans="1:17" x14ac:dyDescent="0.2">
      <c r="A10" s="1" t="s">
        <v>16</v>
      </c>
      <c r="B10" s="26" t="s">
        <v>20</v>
      </c>
      <c r="C10" s="57">
        <v>608107840</v>
      </c>
      <c r="D10" s="58">
        <v>644299833</v>
      </c>
      <c r="E10" s="59">
        <f t="shared" ref="E10:E33" si="0">$D10      -$C10</f>
        <v>36191993</v>
      </c>
      <c r="F10" s="57">
        <v>666199768</v>
      </c>
      <c r="G10" s="58">
        <v>643585192</v>
      </c>
      <c r="H10" s="59">
        <f t="shared" ref="H10:H33" si="1">$G10      -$F10</f>
        <v>-22614576</v>
      </c>
      <c r="I10" s="59">
        <v>644949823</v>
      </c>
      <c r="J10" s="27">
        <f t="shared" ref="J10:J33" si="2">IF(($C10      =0),0,(($E10      /$C10      )*100))</f>
        <v>5.9515748062054259</v>
      </c>
      <c r="K10" s="28">
        <f t="shared" ref="K10:K33" si="3">IF(($F10      =0),0,(($H10      /$F10      )*100))</f>
        <v>-3.3945637759513598</v>
      </c>
      <c r="L10" s="78">
        <v>28012587</v>
      </c>
      <c r="M10" s="79">
        <v>30402721</v>
      </c>
      <c r="N10" s="29">
        <f t="shared" ref="N10:N33" si="4">IF(($L10      =0),0,(($E10      /$L10      )*100))</f>
        <v>129.19903827518681</v>
      </c>
      <c r="O10" s="28">
        <f t="shared" ref="O10:O33" si="5">IF(($M10      =0),0,(($H10      /$M10      )*100))</f>
        <v>-74.383394828377362</v>
      </c>
      <c r="Q10" s="30"/>
    </row>
    <row r="11" spans="1:17" ht="16.5" x14ac:dyDescent="0.3">
      <c r="A11" s="4" t="s">
        <v>16</v>
      </c>
      <c r="B11" s="31" t="s">
        <v>21</v>
      </c>
      <c r="C11" s="60">
        <v>2486943364</v>
      </c>
      <c r="D11" s="61">
        <v>2514955951</v>
      </c>
      <c r="E11" s="62">
        <f t="shared" si="0"/>
        <v>28012587</v>
      </c>
      <c r="F11" s="60">
        <v>2673636118</v>
      </c>
      <c r="G11" s="61">
        <v>2704038839</v>
      </c>
      <c r="H11" s="62">
        <f t="shared" si="1"/>
        <v>30402721</v>
      </c>
      <c r="I11" s="62">
        <v>2960530481</v>
      </c>
      <c r="J11" s="32">
        <f t="shared" si="2"/>
        <v>1.1263862058742082</v>
      </c>
      <c r="K11" s="33">
        <f t="shared" si="3"/>
        <v>1.137130097671728</v>
      </c>
      <c r="L11" s="80">
        <v>28012587</v>
      </c>
      <c r="M11" s="81">
        <v>30402721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793193896</v>
      </c>
      <c r="D13" s="58">
        <v>843313819</v>
      </c>
      <c r="E13" s="59">
        <f t="shared" si="0"/>
        <v>50119923</v>
      </c>
      <c r="F13" s="57">
        <v>831802062</v>
      </c>
      <c r="G13" s="58">
        <v>807021910</v>
      </c>
      <c r="H13" s="59">
        <f t="shared" si="1"/>
        <v>-24780152</v>
      </c>
      <c r="I13" s="59">
        <v>814574574</v>
      </c>
      <c r="J13" s="27">
        <f t="shared" si="2"/>
        <v>6.3187479445757102</v>
      </c>
      <c r="K13" s="28">
        <f t="shared" si="3"/>
        <v>-2.9790923985470954</v>
      </c>
      <c r="L13" s="78">
        <v>103938107</v>
      </c>
      <c r="M13" s="79">
        <v>126844764</v>
      </c>
      <c r="N13" s="29">
        <f t="shared" si="4"/>
        <v>48.220931135488158</v>
      </c>
      <c r="O13" s="28">
        <f t="shared" si="5"/>
        <v>-19.535809929056274</v>
      </c>
      <c r="Q13" s="30"/>
    </row>
    <row r="14" spans="1:17" x14ac:dyDescent="0.2">
      <c r="A14" s="1" t="s">
        <v>16</v>
      </c>
      <c r="B14" s="26" t="s">
        <v>24</v>
      </c>
      <c r="C14" s="57">
        <v>33197786</v>
      </c>
      <c r="D14" s="58">
        <v>21164276</v>
      </c>
      <c r="E14" s="59">
        <f t="shared" si="0"/>
        <v>-12033510</v>
      </c>
      <c r="F14" s="57">
        <v>33098224</v>
      </c>
      <c r="G14" s="58">
        <v>22137833</v>
      </c>
      <c r="H14" s="59">
        <f t="shared" si="1"/>
        <v>-10960391</v>
      </c>
      <c r="I14" s="59">
        <v>23156174</v>
      </c>
      <c r="J14" s="27">
        <f t="shared" si="2"/>
        <v>-36.247929304683154</v>
      </c>
      <c r="K14" s="28">
        <f t="shared" si="3"/>
        <v>-33.114740537135766</v>
      </c>
      <c r="L14" s="78">
        <v>103938107</v>
      </c>
      <c r="M14" s="79">
        <v>126844764</v>
      </c>
      <c r="N14" s="29">
        <f t="shared" si="4"/>
        <v>-11.577572795317506</v>
      </c>
      <c r="O14" s="28">
        <f t="shared" si="5"/>
        <v>-8.6407910380912529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103938107</v>
      </c>
      <c r="M15" s="79">
        <v>126844764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759326547</v>
      </c>
      <c r="D16" s="58">
        <v>789406028</v>
      </c>
      <c r="E16" s="59">
        <f t="shared" si="0"/>
        <v>30079481</v>
      </c>
      <c r="F16" s="57">
        <v>858759202</v>
      </c>
      <c r="G16" s="58">
        <v>910974547</v>
      </c>
      <c r="H16" s="59">
        <f t="shared" si="1"/>
        <v>52215345</v>
      </c>
      <c r="I16" s="59">
        <v>1040332931</v>
      </c>
      <c r="J16" s="27">
        <f t="shared" si="2"/>
        <v>3.9613366764062312</v>
      </c>
      <c r="K16" s="28">
        <f t="shared" si="3"/>
        <v>6.0803243654791137</v>
      </c>
      <c r="L16" s="78">
        <v>103938107</v>
      </c>
      <c r="M16" s="79">
        <v>126844764</v>
      </c>
      <c r="N16" s="29">
        <f t="shared" si="4"/>
        <v>28.939800683497154</v>
      </c>
      <c r="O16" s="28">
        <f t="shared" si="5"/>
        <v>41.164761834394675</v>
      </c>
      <c r="Q16" s="30"/>
    </row>
    <row r="17" spans="1:17" x14ac:dyDescent="0.2">
      <c r="A17" s="1" t="s">
        <v>16</v>
      </c>
      <c r="B17" s="26" t="s">
        <v>26</v>
      </c>
      <c r="C17" s="57">
        <v>935787722</v>
      </c>
      <c r="D17" s="58">
        <v>971559935</v>
      </c>
      <c r="E17" s="59">
        <f t="shared" si="0"/>
        <v>35772213</v>
      </c>
      <c r="F17" s="57">
        <v>940823514</v>
      </c>
      <c r="G17" s="58">
        <v>1051193476</v>
      </c>
      <c r="H17" s="59">
        <f t="shared" si="1"/>
        <v>110369962</v>
      </c>
      <c r="I17" s="59">
        <v>1097248570</v>
      </c>
      <c r="J17" s="39">
        <f t="shared" si="2"/>
        <v>3.8226845852974334</v>
      </c>
      <c r="K17" s="28">
        <f t="shared" si="3"/>
        <v>11.731207857545108</v>
      </c>
      <c r="L17" s="82">
        <v>103938107</v>
      </c>
      <c r="M17" s="79">
        <v>126844764</v>
      </c>
      <c r="N17" s="29">
        <f t="shared" si="4"/>
        <v>34.416840976332189</v>
      </c>
      <c r="O17" s="28">
        <f t="shared" si="5"/>
        <v>87.011839132752854</v>
      </c>
      <c r="Q17" s="30"/>
    </row>
    <row r="18" spans="1:17" ht="16.5" x14ac:dyDescent="0.3">
      <c r="A18" s="1" t="s">
        <v>16</v>
      </c>
      <c r="B18" s="31" t="s">
        <v>27</v>
      </c>
      <c r="C18" s="60">
        <v>2521505951</v>
      </c>
      <c r="D18" s="61">
        <v>2625444058</v>
      </c>
      <c r="E18" s="62">
        <f t="shared" si="0"/>
        <v>103938107</v>
      </c>
      <c r="F18" s="60">
        <v>2664483002</v>
      </c>
      <c r="G18" s="61">
        <v>2791327766</v>
      </c>
      <c r="H18" s="62">
        <f t="shared" si="1"/>
        <v>126844764</v>
      </c>
      <c r="I18" s="62">
        <v>2975312249</v>
      </c>
      <c r="J18" s="40">
        <f t="shared" si="2"/>
        <v>4.122064711319811</v>
      </c>
      <c r="K18" s="33">
        <f t="shared" si="3"/>
        <v>4.7605769638908741</v>
      </c>
      <c r="L18" s="83">
        <v>103938107</v>
      </c>
      <c r="M18" s="81">
        <v>126844764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-34562587</v>
      </c>
      <c r="D19" s="67">
        <v>-110488107</v>
      </c>
      <c r="E19" s="68">
        <f t="shared" si="0"/>
        <v>-75925520</v>
      </c>
      <c r="F19" s="69">
        <v>9153116</v>
      </c>
      <c r="G19" s="70">
        <v>-87288927</v>
      </c>
      <c r="H19" s="71">
        <f t="shared" si="1"/>
        <v>-96442043</v>
      </c>
      <c r="I19" s="71">
        <v>-14781768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82657856</v>
      </c>
      <c r="M22" s="79">
        <v>49542416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24399988</v>
      </c>
      <c r="D23" s="58">
        <v>41800000</v>
      </c>
      <c r="E23" s="59">
        <f t="shared" si="0"/>
        <v>17400012</v>
      </c>
      <c r="F23" s="57">
        <v>24803988</v>
      </c>
      <c r="G23" s="58">
        <v>0</v>
      </c>
      <c r="H23" s="59">
        <f t="shared" si="1"/>
        <v>-24803988</v>
      </c>
      <c r="I23" s="59">
        <v>0</v>
      </c>
      <c r="J23" s="27">
        <f t="shared" si="2"/>
        <v>71.311559661422791</v>
      </c>
      <c r="K23" s="28">
        <f t="shared" si="3"/>
        <v>-100</v>
      </c>
      <c r="L23" s="78">
        <v>82657856</v>
      </c>
      <c r="M23" s="79">
        <v>49542416</v>
      </c>
      <c r="N23" s="29">
        <f t="shared" si="4"/>
        <v>21.050645204250156</v>
      </c>
      <c r="O23" s="28">
        <f t="shared" si="5"/>
        <v>-50.066165525718411</v>
      </c>
      <c r="Q23" s="30"/>
    </row>
    <row r="24" spans="1:17" x14ac:dyDescent="0.2">
      <c r="A24" s="4" t="s">
        <v>16</v>
      </c>
      <c r="B24" s="26" t="s">
        <v>32</v>
      </c>
      <c r="C24" s="57">
        <v>104891596</v>
      </c>
      <c r="D24" s="58">
        <v>170149440</v>
      </c>
      <c r="E24" s="59">
        <f t="shared" si="0"/>
        <v>65257844</v>
      </c>
      <c r="F24" s="57">
        <v>78217280</v>
      </c>
      <c r="G24" s="58">
        <v>152563684</v>
      </c>
      <c r="H24" s="59">
        <f t="shared" si="1"/>
        <v>74346404</v>
      </c>
      <c r="I24" s="59">
        <v>132555681</v>
      </c>
      <c r="J24" s="27">
        <f t="shared" si="2"/>
        <v>62.21455911491708</v>
      </c>
      <c r="K24" s="28">
        <f t="shared" si="3"/>
        <v>95.051124252850514</v>
      </c>
      <c r="L24" s="78">
        <v>82657856</v>
      </c>
      <c r="M24" s="79">
        <v>49542416</v>
      </c>
      <c r="N24" s="29">
        <f t="shared" si="4"/>
        <v>78.949354795749855</v>
      </c>
      <c r="O24" s="28">
        <f t="shared" si="5"/>
        <v>150.06616552571842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82657856</v>
      </c>
      <c r="M25" s="79">
        <v>49542416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129291584</v>
      </c>
      <c r="D26" s="61">
        <v>211949440</v>
      </c>
      <c r="E26" s="62">
        <f t="shared" si="0"/>
        <v>82657856</v>
      </c>
      <c r="F26" s="60">
        <v>103021268</v>
      </c>
      <c r="G26" s="61">
        <v>152563684</v>
      </c>
      <c r="H26" s="62">
        <f t="shared" si="1"/>
        <v>49542416</v>
      </c>
      <c r="I26" s="62">
        <v>132555681</v>
      </c>
      <c r="J26" s="40">
        <f t="shared" si="2"/>
        <v>63.931350705704091</v>
      </c>
      <c r="K26" s="33">
        <f t="shared" si="3"/>
        <v>48.089503227624803</v>
      </c>
      <c r="L26" s="83">
        <v>82657856</v>
      </c>
      <c r="M26" s="81">
        <v>49542416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56500408</v>
      </c>
      <c r="E28" s="59">
        <f t="shared" si="0"/>
        <v>56500408</v>
      </c>
      <c r="F28" s="57">
        <v>0</v>
      </c>
      <c r="G28" s="58">
        <v>24758552</v>
      </c>
      <c r="H28" s="59">
        <f t="shared" si="1"/>
        <v>24758552</v>
      </c>
      <c r="I28" s="59">
        <v>5500000</v>
      </c>
      <c r="J28" s="27">
        <f t="shared" si="2"/>
        <v>0</v>
      </c>
      <c r="K28" s="28">
        <f t="shared" si="3"/>
        <v>0</v>
      </c>
      <c r="L28" s="78">
        <v>82657856</v>
      </c>
      <c r="M28" s="79">
        <v>49542416</v>
      </c>
      <c r="N28" s="29">
        <f t="shared" si="4"/>
        <v>68.354553014295462</v>
      </c>
      <c r="O28" s="28">
        <f t="shared" si="5"/>
        <v>49.974454213133242</v>
      </c>
      <c r="Q28" s="30"/>
    </row>
    <row r="29" spans="1:17" x14ac:dyDescent="0.2">
      <c r="A29" s="4" t="s">
        <v>16</v>
      </c>
      <c r="B29" s="26" t="s">
        <v>36</v>
      </c>
      <c r="C29" s="57">
        <v>42237984</v>
      </c>
      <c r="D29" s="58">
        <v>31300000</v>
      </c>
      <c r="E29" s="59">
        <f t="shared" si="0"/>
        <v>-10937984</v>
      </c>
      <c r="F29" s="57">
        <v>43349986</v>
      </c>
      <c r="G29" s="58">
        <v>29548996</v>
      </c>
      <c r="H29" s="59">
        <f t="shared" si="1"/>
        <v>-13800990</v>
      </c>
      <c r="I29" s="59">
        <v>15764000</v>
      </c>
      <c r="J29" s="27">
        <f t="shared" si="2"/>
        <v>-25.896084434332849</v>
      </c>
      <c r="K29" s="28">
        <f t="shared" si="3"/>
        <v>-31.83620405321469</v>
      </c>
      <c r="L29" s="78">
        <v>82657856</v>
      </c>
      <c r="M29" s="79">
        <v>49542416</v>
      </c>
      <c r="N29" s="29">
        <f t="shared" si="4"/>
        <v>-13.23284262296859</v>
      </c>
      <c r="O29" s="28">
        <f t="shared" si="5"/>
        <v>-27.8569175956215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82657856</v>
      </c>
      <c r="M30" s="79">
        <v>49542416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22000000</v>
      </c>
      <c r="E31" s="59">
        <f t="shared" si="0"/>
        <v>22000000</v>
      </c>
      <c r="F31" s="57">
        <v>0</v>
      </c>
      <c r="G31" s="58">
        <v>23000000</v>
      </c>
      <c r="H31" s="59">
        <f t="shared" si="1"/>
        <v>23000000</v>
      </c>
      <c r="I31" s="59">
        <v>27000000</v>
      </c>
      <c r="J31" s="27">
        <f t="shared" si="2"/>
        <v>0</v>
      </c>
      <c r="K31" s="28">
        <f t="shared" si="3"/>
        <v>0</v>
      </c>
      <c r="L31" s="78">
        <v>82657856</v>
      </c>
      <c r="M31" s="79">
        <v>49542416</v>
      </c>
      <c r="N31" s="29">
        <f t="shared" si="4"/>
        <v>26.615739948541613</v>
      </c>
      <c r="O31" s="28">
        <f t="shared" si="5"/>
        <v>46.424865513220027</v>
      </c>
      <c r="Q31" s="30"/>
    </row>
    <row r="32" spans="1:17" x14ac:dyDescent="0.2">
      <c r="A32" s="4" t="s">
        <v>16</v>
      </c>
      <c r="B32" s="26" t="s">
        <v>39</v>
      </c>
      <c r="C32" s="57">
        <v>87053600</v>
      </c>
      <c r="D32" s="58">
        <v>102149032</v>
      </c>
      <c r="E32" s="59">
        <f t="shared" si="0"/>
        <v>15095432</v>
      </c>
      <c r="F32" s="57">
        <v>59671282</v>
      </c>
      <c r="G32" s="58">
        <v>75256136</v>
      </c>
      <c r="H32" s="59">
        <f t="shared" si="1"/>
        <v>15584854</v>
      </c>
      <c r="I32" s="59">
        <v>84291681</v>
      </c>
      <c r="J32" s="27">
        <f t="shared" si="2"/>
        <v>17.340387990847017</v>
      </c>
      <c r="K32" s="28">
        <f t="shared" si="3"/>
        <v>26.117846772589871</v>
      </c>
      <c r="L32" s="78">
        <v>82657856</v>
      </c>
      <c r="M32" s="79">
        <v>49542416</v>
      </c>
      <c r="N32" s="29">
        <f t="shared" si="4"/>
        <v>18.262549660131519</v>
      </c>
      <c r="O32" s="28">
        <f t="shared" si="5"/>
        <v>31.457597869268223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129291584</v>
      </c>
      <c r="D33" s="76">
        <v>211949440</v>
      </c>
      <c r="E33" s="77">
        <f t="shared" si="0"/>
        <v>82657856</v>
      </c>
      <c r="F33" s="75">
        <v>103021268</v>
      </c>
      <c r="G33" s="76">
        <v>152563684</v>
      </c>
      <c r="H33" s="77">
        <f t="shared" si="1"/>
        <v>49542416</v>
      </c>
      <c r="I33" s="77">
        <v>132555681</v>
      </c>
      <c r="J33" s="53">
        <f t="shared" si="2"/>
        <v>63.931350705704091</v>
      </c>
      <c r="K33" s="54">
        <f t="shared" si="3"/>
        <v>48.089503227624803</v>
      </c>
      <c r="L33" s="90">
        <v>82657856</v>
      </c>
      <c r="M33" s="91">
        <v>49542416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1091442580</v>
      </c>
      <c r="D8" s="58">
        <v>1058998989</v>
      </c>
      <c r="E8" s="59">
        <f>$D8       -$C8</f>
        <v>-32443591</v>
      </c>
      <c r="F8" s="57">
        <v>1156929135</v>
      </c>
      <c r="G8" s="58">
        <v>1122538927</v>
      </c>
      <c r="H8" s="59">
        <f>$G8       -$F8</f>
        <v>-34390208</v>
      </c>
      <c r="I8" s="59">
        <v>1189891264</v>
      </c>
      <c r="J8" s="27">
        <f>IF(($C8       =0),0,(($E8       /$C8       )*100))</f>
        <v>-2.9725421744128768</v>
      </c>
      <c r="K8" s="28">
        <f>IF(($F8       =0),0,(($H8       /$F8       )*100))</f>
        <v>-2.9725423070100141</v>
      </c>
      <c r="L8" s="78">
        <v>-145735024</v>
      </c>
      <c r="M8" s="79">
        <v>-251923092</v>
      </c>
      <c r="N8" s="29">
        <f>IF(($L8       =0),0,(($E8       /$L8       )*100))</f>
        <v>22.262041141187858</v>
      </c>
      <c r="O8" s="28">
        <f>IF(($M8       =0),0,(($H8       /$M8       )*100))</f>
        <v>13.651074114317396</v>
      </c>
      <c r="Q8" s="30"/>
    </row>
    <row r="9" spans="1:17" x14ac:dyDescent="0.2">
      <c r="A9" s="1" t="s">
        <v>16</v>
      </c>
      <c r="B9" s="26" t="s">
        <v>19</v>
      </c>
      <c r="C9" s="57">
        <v>2134445328</v>
      </c>
      <c r="D9" s="58">
        <v>1965998416</v>
      </c>
      <c r="E9" s="59">
        <f>$D9       -$C9</f>
        <v>-168446912</v>
      </c>
      <c r="F9" s="57">
        <v>2480667953</v>
      </c>
      <c r="G9" s="58">
        <v>2244447976</v>
      </c>
      <c r="H9" s="59">
        <f>$G9       -$F9</f>
        <v>-236219977</v>
      </c>
      <c r="I9" s="59">
        <v>2564801379</v>
      </c>
      <c r="J9" s="27">
        <f>IF(($C9       =0),0,(($E9       /$C9       )*100))</f>
        <v>-7.8918354005270643</v>
      </c>
      <c r="K9" s="28">
        <f>IF(($F9       =0),0,(($H9       /$F9       )*100))</f>
        <v>-9.5224343392805544</v>
      </c>
      <c r="L9" s="78">
        <v>-145735024</v>
      </c>
      <c r="M9" s="79">
        <v>-251923092</v>
      </c>
      <c r="N9" s="29">
        <f>IF(($L9       =0),0,(($E9       /$L9       )*100))</f>
        <v>115.58437181167926</v>
      </c>
      <c r="O9" s="28">
        <f>IF(($M9       =0),0,(($H9       /$M9       )*100))</f>
        <v>93.766702815794275</v>
      </c>
      <c r="Q9" s="30"/>
    </row>
    <row r="10" spans="1:17" x14ac:dyDescent="0.2">
      <c r="A10" s="1" t="s">
        <v>16</v>
      </c>
      <c r="B10" s="26" t="s">
        <v>20</v>
      </c>
      <c r="C10" s="57">
        <v>1384765763</v>
      </c>
      <c r="D10" s="58">
        <v>1439921242</v>
      </c>
      <c r="E10" s="59">
        <f t="shared" ref="E10:E33" si="0">$D10      -$C10</f>
        <v>55155479</v>
      </c>
      <c r="F10" s="57">
        <v>1497225634</v>
      </c>
      <c r="G10" s="58">
        <v>1515912727</v>
      </c>
      <c r="H10" s="59">
        <f t="shared" ref="H10:H33" si="1">$G10      -$F10</f>
        <v>18687093</v>
      </c>
      <c r="I10" s="59">
        <v>1598700959</v>
      </c>
      <c r="J10" s="27">
        <f t="shared" ref="J10:J33" si="2">IF(($C10      =0),0,(($E10      /$C10      )*100))</f>
        <v>3.9830186789503981</v>
      </c>
      <c r="K10" s="28">
        <f t="shared" ref="K10:K33" si="3">IF(($F10      =0),0,(($H10      /$F10      )*100))</f>
        <v>1.2481146846300923</v>
      </c>
      <c r="L10" s="78">
        <v>-145735024</v>
      </c>
      <c r="M10" s="79">
        <v>-251923092</v>
      </c>
      <c r="N10" s="29">
        <f t="shared" ref="N10:N33" si="4">IF(($L10      =0),0,(($E10      /$L10      )*100))</f>
        <v>-37.846412952867112</v>
      </c>
      <c r="O10" s="28">
        <f t="shared" ref="O10:O33" si="5">IF(($M10      =0),0,(($H10      /$M10      )*100))</f>
        <v>-7.4177769301116703</v>
      </c>
      <c r="Q10" s="30"/>
    </row>
    <row r="11" spans="1:17" ht="16.5" x14ac:dyDescent="0.3">
      <c r="A11" s="4" t="s">
        <v>16</v>
      </c>
      <c r="B11" s="31" t="s">
        <v>21</v>
      </c>
      <c r="C11" s="60">
        <v>4610653671</v>
      </c>
      <c r="D11" s="61">
        <v>4464918647</v>
      </c>
      <c r="E11" s="62">
        <f t="shared" si="0"/>
        <v>-145735024</v>
      </c>
      <c r="F11" s="60">
        <v>5134822722</v>
      </c>
      <c r="G11" s="61">
        <v>4882899630</v>
      </c>
      <c r="H11" s="62">
        <f t="shared" si="1"/>
        <v>-251923092</v>
      </c>
      <c r="I11" s="62">
        <v>5353393602</v>
      </c>
      <c r="J11" s="32">
        <f t="shared" si="2"/>
        <v>-3.1608321595838209</v>
      </c>
      <c r="K11" s="33">
        <f t="shared" si="3"/>
        <v>-4.9061692221747553</v>
      </c>
      <c r="L11" s="80">
        <v>-145735024</v>
      </c>
      <c r="M11" s="81">
        <v>-251923092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1252258065</v>
      </c>
      <c r="D13" s="58">
        <v>1324654114</v>
      </c>
      <c r="E13" s="59">
        <f t="shared" si="0"/>
        <v>72396049</v>
      </c>
      <c r="F13" s="57">
        <v>1308624124</v>
      </c>
      <c r="G13" s="58">
        <v>1385588205</v>
      </c>
      <c r="H13" s="59">
        <f t="shared" si="1"/>
        <v>76964081</v>
      </c>
      <c r="I13" s="59">
        <v>1449325252</v>
      </c>
      <c r="J13" s="27">
        <f t="shared" si="2"/>
        <v>5.7812403867408912</v>
      </c>
      <c r="K13" s="28">
        <f t="shared" si="3"/>
        <v>5.8812977377146378</v>
      </c>
      <c r="L13" s="78">
        <v>184852845</v>
      </c>
      <c r="M13" s="79">
        <v>172080618</v>
      </c>
      <c r="N13" s="29">
        <f t="shared" si="4"/>
        <v>39.164151896066301</v>
      </c>
      <c r="O13" s="28">
        <f t="shared" si="5"/>
        <v>44.725595418305623</v>
      </c>
      <c r="Q13" s="30"/>
    </row>
    <row r="14" spans="1:17" x14ac:dyDescent="0.2">
      <c r="A14" s="1" t="s">
        <v>16</v>
      </c>
      <c r="B14" s="26" t="s">
        <v>24</v>
      </c>
      <c r="C14" s="57">
        <v>151952504</v>
      </c>
      <c r="D14" s="58">
        <v>161405823</v>
      </c>
      <c r="E14" s="59">
        <f t="shared" si="0"/>
        <v>9453319</v>
      </c>
      <c r="F14" s="57">
        <v>160005988</v>
      </c>
      <c r="G14" s="58">
        <v>179051136</v>
      </c>
      <c r="H14" s="59">
        <f t="shared" si="1"/>
        <v>19045148</v>
      </c>
      <c r="I14" s="59">
        <v>199013827</v>
      </c>
      <c r="J14" s="27">
        <f t="shared" si="2"/>
        <v>6.2212327873188586</v>
      </c>
      <c r="K14" s="28">
        <f t="shared" si="3"/>
        <v>11.902772038756449</v>
      </c>
      <c r="L14" s="78">
        <v>184852845</v>
      </c>
      <c r="M14" s="79">
        <v>172080618</v>
      </c>
      <c r="N14" s="29">
        <f t="shared" si="4"/>
        <v>5.1139699797425351</v>
      </c>
      <c r="O14" s="28">
        <f t="shared" si="5"/>
        <v>11.06757299070137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184852845</v>
      </c>
      <c r="M15" s="79">
        <v>172080618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1505575987</v>
      </c>
      <c r="D16" s="58">
        <v>1460900931</v>
      </c>
      <c r="E16" s="59">
        <f t="shared" si="0"/>
        <v>-44675056</v>
      </c>
      <c r="F16" s="57">
        <v>1772062937</v>
      </c>
      <c r="G16" s="58">
        <v>1690262378</v>
      </c>
      <c r="H16" s="59">
        <f t="shared" si="1"/>
        <v>-81800559</v>
      </c>
      <c r="I16" s="59">
        <v>1905263752</v>
      </c>
      <c r="J16" s="27">
        <f t="shared" si="2"/>
        <v>-2.9673066245576352</v>
      </c>
      <c r="K16" s="28">
        <f t="shared" si="3"/>
        <v>-4.6161204149150379</v>
      </c>
      <c r="L16" s="78">
        <v>184852845</v>
      </c>
      <c r="M16" s="79">
        <v>172080618</v>
      </c>
      <c r="N16" s="29">
        <f t="shared" si="4"/>
        <v>-24.167902852671812</v>
      </c>
      <c r="O16" s="28">
        <f t="shared" si="5"/>
        <v>-47.536183883300559</v>
      </c>
      <c r="Q16" s="30"/>
    </row>
    <row r="17" spans="1:17" x14ac:dyDescent="0.2">
      <c r="A17" s="1" t="s">
        <v>16</v>
      </c>
      <c r="B17" s="26" t="s">
        <v>26</v>
      </c>
      <c r="C17" s="57">
        <v>1154046111</v>
      </c>
      <c r="D17" s="58">
        <v>1301724644</v>
      </c>
      <c r="E17" s="59">
        <f t="shared" si="0"/>
        <v>147678533</v>
      </c>
      <c r="F17" s="57">
        <v>1180421547</v>
      </c>
      <c r="G17" s="58">
        <v>1338293495</v>
      </c>
      <c r="H17" s="59">
        <f t="shared" si="1"/>
        <v>157871948</v>
      </c>
      <c r="I17" s="59">
        <v>1399234029</v>
      </c>
      <c r="J17" s="39">
        <f t="shared" si="2"/>
        <v>12.796588593157177</v>
      </c>
      <c r="K17" s="28">
        <f t="shared" si="3"/>
        <v>13.374200801504008</v>
      </c>
      <c r="L17" s="82">
        <v>184852845</v>
      </c>
      <c r="M17" s="79">
        <v>172080618</v>
      </c>
      <c r="N17" s="29">
        <f t="shared" si="4"/>
        <v>79.88978097686298</v>
      </c>
      <c r="O17" s="28">
        <f t="shared" si="5"/>
        <v>91.743015474293571</v>
      </c>
      <c r="Q17" s="30"/>
    </row>
    <row r="18" spans="1:17" ht="16.5" x14ac:dyDescent="0.3">
      <c r="A18" s="1" t="s">
        <v>16</v>
      </c>
      <c r="B18" s="31" t="s">
        <v>27</v>
      </c>
      <c r="C18" s="60">
        <v>4063832667</v>
      </c>
      <c r="D18" s="61">
        <v>4248685512</v>
      </c>
      <c r="E18" s="62">
        <f t="shared" si="0"/>
        <v>184852845</v>
      </c>
      <c r="F18" s="60">
        <v>4421114596</v>
      </c>
      <c r="G18" s="61">
        <v>4593195214</v>
      </c>
      <c r="H18" s="62">
        <f t="shared" si="1"/>
        <v>172080618</v>
      </c>
      <c r="I18" s="62">
        <v>4952836860</v>
      </c>
      <c r="J18" s="40">
        <f t="shared" si="2"/>
        <v>4.5487317059356664</v>
      </c>
      <c r="K18" s="33">
        <f t="shared" si="3"/>
        <v>3.8922451400759845</v>
      </c>
      <c r="L18" s="83">
        <v>184852845</v>
      </c>
      <c r="M18" s="81">
        <v>172080618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546821004</v>
      </c>
      <c r="D19" s="67">
        <v>216233135</v>
      </c>
      <c r="E19" s="68">
        <f t="shared" si="0"/>
        <v>-330587869</v>
      </c>
      <c r="F19" s="69">
        <v>713708126</v>
      </c>
      <c r="G19" s="70">
        <v>289704416</v>
      </c>
      <c r="H19" s="71">
        <f t="shared" si="1"/>
        <v>-424003710</v>
      </c>
      <c r="I19" s="71">
        <v>400556742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-155539500</v>
      </c>
      <c r="M22" s="79">
        <v>-32409250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292232500</v>
      </c>
      <c r="D23" s="58">
        <v>192500000</v>
      </c>
      <c r="E23" s="59">
        <f t="shared" si="0"/>
        <v>-99732500</v>
      </c>
      <c r="F23" s="57">
        <v>205777454</v>
      </c>
      <c r="G23" s="58">
        <v>229150205</v>
      </c>
      <c r="H23" s="59">
        <f t="shared" si="1"/>
        <v>23372751</v>
      </c>
      <c r="I23" s="59">
        <v>160748683</v>
      </c>
      <c r="J23" s="27">
        <f t="shared" si="2"/>
        <v>-34.12779208335828</v>
      </c>
      <c r="K23" s="28">
        <f t="shared" si="3"/>
        <v>11.358266197617549</v>
      </c>
      <c r="L23" s="78">
        <v>-155539500</v>
      </c>
      <c r="M23" s="79">
        <v>-32409250</v>
      </c>
      <c r="N23" s="29">
        <f t="shared" si="4"/>
        <v>64.12036813799709</v>
      </c>
      <c r="O23" s="28">
        <f t="shared" si="5"/>
        <v>-72.117531260365482</v>
      </c>
      <c r="Q23" s="30"/>
    </row>
    <row r="24" spans="1:17" x14ac:dyDescent="0.2">
      <c r="A24" s="4" t="s">
        <v>16</v>
      </c>
      <c r="B24" s="26" t="s">
        <v>32</v>
      </c>
      <c r="C24" s="57">
        <v>519895000</v>
      </c>
      <c r="D24" s="58">
        <v>464088000</v>
      </c>
      <c r="E24" s="59">
        <f t="shared" si="0"/>
        <v>-55807000</v>
      </c>
      <c r="F24" s="57">
        <v>548205001</v>
      </c>
      <c r="G24" s="58">
        <v>492423000</v>
      </c>
      <c r="H24" s="59">
        <f t="shared" si="1"/>
        <v>-55782001</v>
      </c>
      <c r="I24" s="59">
        <v>502719000</v>
      </c>
      <c r="J24" s="27">
        <f t="shared" si="2"/>
        <v>-10.734282884043893</v>
      </c>
      <c r="K24" s="28">
        <f t="shared" si="3"/>
        <v>-10.175390756787351</v>
      </c>
      <c r="L24" s="78">
        <v>-155539500</v>
      </c>
      <c r="M24" s="79">
        <v>-32409250</v>
      </c>
      <c r="N24" s="29">
        <f t="shared" si="4"/>
        <v>35.879631862002896</v>
      </c>
      <c r="O24" s="28">
        <f t="shared" si="5"/>
        <v>172.1175312603655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-155539500</v>
      </c>
      <c r="M25" s="79">
        <v>-32409250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812127500</v>
      </c>
      <c r="D26" s="61">
        <v>656588000</v>
      </c>
      <c r="E26" s="62">
        <f t="shared" si="0"/>
        <v>-155539500</v>
      </c>
      <c r="F26" s="60">
        <v>753982455</v>
      </c>
      <c r="G26" s="61">
        <v>721573205</v>
      </c>
      <c r="H26" s="62">
        <f t="shared" si="1"/>
        <v>-32409250</v>
      </c>
      <c r="I26" s="62">
        <v>663467683</v>
      </c>
      <c r="J26" s="40">
        <f t="shared" si="2"/>
        <v>-19.152103579795043</v>
      </c>
      <c r="K26" s="33">
        <f t="shared" si="3"/>
        <v>-4.2984090392395142</v>
      </c>
      <c r="L26" s="83">
        <v>-155539500</v>
      </c>
      <c r="M26" s="81">
        <v>-32409250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131619886</v>
      </c>
      <c r="D28" s="58">
        <v>138700000</v>
      </c>
      <c r="E28" s="59">
        <f t="shared" si="0"/>
        <v>7080114</v>
      </c>
      <c r="F28" s="57">
        <v>256015001</v>
      </c>
      <c r="G28" s="58">
        <v>181650205</v>
      </c>
      <c r="H28" s="59">
        <f t="shared" si="1"/>
        <v>-74364796</v>
      </c>
      <c r="I28" s="59">
        <v>236148683</v>
      </c>
      <c r="J28" s="27">
        <f t="shared" si="2"/>
        <v>5.3792129860984685</v>
      </c>
      <c r="K28" s="28">
        <f t="shared" si="3"/>
        <v>-29.047046348662985</v>
      </c>
      <c r="L28" s="78">
        <v>-155539500</v>
      </c>
      <c r="M28" s="79">
        <v>-32409250</v>
      </c>
      <c r="N28" s="29">
        <f t="shared" si="4"/>
        <v>-4.5519716856489829</v>
      </c>
      <c r="O28" s="28">
        <f t="shared" si="5"/>
        <v>229.45546718915125</v>
      </c>
      <c r="Q28" s="30"/>
    </row>
    <row r="29" spans="1:17" x14ac:dyDescent="0.2">
      <c r="A29" s="4" t="s">
        <v>16</v>
      </c>
      <c r="B29" s="26" t="s">
        <v>36</v>
      </c>
      <c r="C29" s="57">
        <v>82244000</v>
      </c>
      <c r="D29" s="58">
        <v>71765000</v>
      </c>
      <c r="E29" s="59">
        <f t="shared" si="0"/>
        <v>-10479000</v>
      </c>
      <c r="F29" s="57">
        <v>80220000</v>
      </c>
      <c r="G29" s="58">
        <v>40000000</v>
      </c>
      <c r="H29" s="59">
        <f t="shared" si="1"/>
        <v>-40220000</v>
      </c>
      <c r="I29" s="59">
        <v>56000000</v>
      </c>
      <c r="J29" s="27">
        <f t="shared" si="2"/>
        <v>-12.741354992461456</v>
      </c>
      <c r="K29" s="28">
        <f t="shared" si="3"/>
        <v>-50.13712291199203</v>
      </c>
      <c r="L29" s="78">
        <v>-155539500</v>
      </c>
      <c r="M29" s="79">
        <v>-32409250</v>
      </c>
      <c r="N29" s="29">
        <f t="shared" si="4"/>
        <v>6.7371953748083291</v>
      </c>
      <c r="O29" s="28">
        <f t="shared" si="5"/>
        <v>124.10037257881623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-155539500</v>
      </c>
      <c r="M30" s="79">
        <v>-32409250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483509000</v>
      </c>
      <c r="D31" s="58">
        <v>320823000</v>
      </c>
      <c r="E31" s="59">
        <f t="shared" si="0"/>
        <v>-162686000</v>
      </c>
      <c r="F31" s="57">
        <v>318400000</v>
      </c>
      <c r="G31" s="58">
        <v>350923000</v>
      </c>
      <c r="H31" s="59">
        <f t="shared" si="1"/>
        <v>32523000</v>
      </c>
      <c r="I31" s="59">
        <v>263319000</v>
      </c>
      <c r="J31" s="27">
        <f t="shared" si="2"/>
        <v>-33.646943490193564</v>
      </c>
      <c r="K31" s="28">
        <f t="shared" si="3"/>
        <v>10.214510050251256</v>
      </c>
      <c r="L31" s="78">
        <v>-155539500</v>
      </c>
      <c r="M31" s="79">
        <v>-32409250</v>
      </c>
      <c r="N31" s="29">
        <f t="shared" si="4"/>
        <v>104.59465280523597</v>
      </c>
      <c r="O31" s="28">
        <f t="shared" si="5"/>
        <v>-100.35098004427749</v>
      </c>
      <c r="Q31" s="30"/>
    </row>
    <row r="32" spans="1:17" x14ac:dyDescent="0.2">
      <c r="A32" s="4" t="s">
        <v>16</v>
      </c>
      <c r="B32" s="26" t="s">
        <v>39</v>
      </c>
      <c r="C32" s="57">
        <v>114754614</v>
      </c>
      <c r="D32" s="58">
        <v>125300000</v>
      </c>
      <c r="E32" s="59">
        <f t="shared" si="0"/>
        <v>10545386</v>
      </c>
      <c r="F32" s="57">
        <v>99347454</v>
      </c>
      <c r="G32" s="58">
        <v>149000000</v>
      </c>
      <c r="H32" s="59">
        <f t="shared" si="1"/>
        <v>49652546</v>
      </c>
      <c r="I32" s="59">
        <v>108000000</v>
      </c>
      <c r="J32" s="27">
        <f t="shared" si="2"/>
        <v>9.189509364738921</v>
      </c>
      <c r="K32" s="28">
        <f t="shared" si="3"/>
        <v>49.97867987638616</v>
      </c>
      <c r="L32" s="78">
        <v>-155539500</v>
      </c>
      <c r="M32" s="79">
        <v>-32409250</v>
      </c>
      <c r="N32" s="29">
        <f t="shared" si="4"/>
        <v>-6.7798764943953147</v>
      </c>
      <c r="O32" s="28">
        <f t="shared" si="5"/>
        <v>-153.20485972368999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812127500</v>
      </c>
      <c r="D33" s="76">
        <v>656588000</v>
      </c>
      <c r="E33" s="77">
        <f t="shared" si="0"/>
        <v>-155539500</v>
      </c>
      <c r="F33" s="75">
        <v>753982455</v>
      </c>
      <c r="G33" s="76">
        <v>721573205</v>
      </c>
      <c r="H33" s="77">
        <f t="shared" si="1"/>
        <v>-32409250</v>
      </c>
      <c r="I33" s="77">
        <v>663467683</v>
      </c>
      <c r="J33" s="53">
        <f t="shared" si="2"/>
        <v>-19.152103579795043</v>
      </c>
      <c r="K33" s="54">
        <f t="shared" si="3"/>
        <v>-4.2984090392395142</v>
      </c>
      <c r="L33" s="90">
        <v>-155539500</v>
      </c>
      <c r="M33" s="91">
        <v>-32409250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706942688</v>
      </c>
      <c r="D8" s="58">
        <v>687319713</v>
      </c>
      <c r="E8" s="59">
        <f>$D8       -$C8</f>
        <v>-19622975</v>
      </c>
      <c r="F8" s="57">
        <v>746365257</v>
      </c>
      <c r="G8" s="58">
        <v>740628420</v>
      </c>
      <c r="H8" s="59">
        <f>$G8       -$F8</f>
        <v>-5736837</v>
      </c>
      <c r="I8" s="59">
        <v>790494635</v>
      </c>
      <c r="J8" s="27">
        <f>IF(($C8       =0),0,(($E8       /$C8       )*100))</f>
        <v>-2.7757518866932536</v>
      </c>
      <c r="K8" s="28">
        <f>IF(($F8       =0),0,(($H8       /$F8       )*100))</f>
        <v>-0.76863666230380279</v>
      </c>
      <c r="L8" s="78">
        <v>25316526</v>
      </c>
      <c r="M8" s="79">
        <v>3655400</v>
      </c>
      <c r="N8" s="29">
        <f>IF(($L8       =0),0,(($E8       /$L8       )*100))</f>
        <v>-77.510536003241512</v>
      </c>
      <c r="O8" s="28">
        <f>IF(($M8       =0),0,(($H8       /$M8       )*100))</f>
        <v>-156.94142911856432</v>
      </c>
      <c r="Q8" s="30"/>
    </row>
    <row r="9" spans="1:17" x14ac:dyDescent="0.2">
      <c r="A9" s="1" t="s">
        <v>16</v>
      </c>
      <c r="B9" s="26" t="s">
        <v>19</v>
      </c>
      <c r="C9" s="57">
        <v>1664237919</v>
      </c>
      <c r="D9" s="58">
        <v>1611045774</v>
      </c>
      <c r="E9" s="59">
        <f>$D9       -$C9</f>
        <v>-53192145</v>
      </c>
      <c r="F9" s="57">
        <v>1825804815</v>
      </c>
      <c r="G9" s="58">
        <v>1742163573</v>
      </c>
      <c r="H9" s="59">
        <f>$G9       -$F9</f>
        <v>-83641242</v>
      </c>
      <c r="I9" s="59">
        <v>1885220826</v>
      </c>
      <c r="J9" s="27">
        <f>IF(($C9       =0),0,(($E9       /$C9       )*100))</f>
        <v>-3.1961863380664868</v>
      </c>
      <c r="K9" s="28">
        <f>IF(($F9       =0),0,(($H9       /$F9       )*100))</f>
        <v>-4.5810615303914624</v>
      </c>
      <c r="L9" s="78">
        <v>25316526</v>
      </c>
      <c r="M9" s="79">
        <v>3655400</v>
      </c>
      <c r="N9" s="29">
        <f>IF(($L9       =0),0,(($E9       /$L9       )*100))</f>
        <v>-210.10838927900301</v>
      </c>
      <c r="O9" s="28">
        <f>IF(($M9       =0),0,(($H9       /$M9       )*100))</f>
        <v>-2288.1556601192756</v>
      </c>
      <c r="Q9" s="30"/>
    </row>
    <row r="10" spans="1:17" x14ac:dyDescent="0.2">
      <c r="A10" s="1" t="s">
        <v>16</v>
      </c>
      <c r="B10" s="26" t="s">
        <v>20</v>
      </c>
      <c r="C10" s="57">
        <v>561781134</v>
      </c>
      <c r="D10" s="58">
        <v>659912780</v>
      </c>
      <c r="E10" s="59">
        <f t="shared" ref="E10:E33" si="0">$D10      -$C10</f>
        <v>98131646</v>
      </c>
      <c r="F10" s="57">
        <v>592673294</v>
      </c>
      <c r="G10" s="58">
        <v>685706773</v>
      </c>
      <c r="H10" s="59">
        <f t="shared" ref="H10:H33" si="1">$G10      -$F10</f>
        <v>93033479</v>
      </c>
      <c r="I10" s="59">
        <v>717948656</v>
      </c>
      <c r="J10" s="27">
        <f t="shared" ref="J10:J33" si="2">IF(($C10      =0),0,(($E10      /$C10      )*100))</f>
        <v>17.467949715805158</v>
      </c>
      <c r="K10" s="28">
        <f t="shared" ref="K10:K33" si="3">IF(($F10      =0),0,(($H10      /$F10      )*100))</f>
        <v>15.697261871225802</v>
      </c>
      <c r="L10" s="78">
        <v>25316526</v>
      </c>
      <c r="M10" s="79">
        <v>3655400</v>
      </c>
      <c r="N10" s="29">
        <f t="shared" ref="N10:N33" si="4">IF(($L10      =0),0,(($E10      /$L10      )*100))</f>
        <v>387.6189252822445</v>
      </c>
      <c r="O10" s="28">
        <f t="shared" ref="O10:O33" si="5">IF(($M10      =0),0,(($H10      /$M10      )*100))</f>
        <v>2545.09708923784</v>
      </c>
      <c r="Q10" s="30"/>
    </row>
    <row r="11" spans="1:17" ht="16.5" x14ac:dyDescent="0.3">
      <c r="A11" s="4" t="s">
        <v>16</v>
      </c>
      <c r="B11" s="31" t="s">
        <v>21</v>
      </c>
      <c r="C11" s="60">
        <v>2932961741</v>
      </c>
      <c r="D11" s="61">
        <v>2958278267</v>
      </c>
      <c r="E11" s="62">
        <f t="shared" si="0"/>
        <v>25316526</v>
      </c>
      <c r="F11" s="60">
        <v>3164843366</v>
      </c>
      <c r="G11" s="61">
        <v>3168498766</v>
      </c>
      <c r="H11" s="62">
        <f t="shared" si="1"/>
        <v>3655400</v>
      </c>
      <c r="I11" s="62">
        <v>3393664117</v>
      </c>
      <c r="J11" s="32">
        <f t="shared" si="2"/>
        <v>0.86317273239876202</v>
      </c>
      <c r="K11" s="33">
        <f t="shared" si="3"/>
        <v>0.11550018681082494</v>
      </c>
      <c r="L11" s="80">
        <v>25316526</v>
      </c>
      <c r="M11" s="81">
        <v>3655400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963474715</v>
      </c>
      <c r="D13" s="58">
        <v>950862583</v>
      </c>
      <c r="E13" s="59">
        <f t="shared" si="0"/>
        <v>-12612132</v>
      </c>
      <c r="F13" s="57">
        <v>1016709172</v>
      </c>
      <c r="G13" s="58">
        <v>997950481</v>
      </c>
      <c r="H13" s="59">
        <f t="shared" si="1"/>
        <v>-18758691</v>
      </c>
      <c r="I13" s="59">
        <v>1048565574</v>
      </c>
      <c r="J13" s="27">
        <f t="shared" si="2"/>
        <v>-1.3090257381585775</v>
      </c>
      <c r="K13" s="28">
        <f t="shared" si="3"/>
        <v>-1.8450400091403918</v>
      </c>
      <c r="L13" s="78">
        <v>35330092</v>
      </c>
      <c r="M13" s="79">
        <v>3044362</v>
      </c>
      <c r="N13" s="29">
        <f t="shared" si="4"/>
        <v>-35.697987992785301</v>
      </c>
      <c r="O13" s="28">
        <f t="shared" si="5"/>
        <v>-616.17806949370674</v>
      </c>
      <c r="Q13" s="30"/>
    </row>
    <row r="14" spans="1:17" x14ac:dyDescent="0.2">
      <c r="A14" s="1" t="s">
        <v>16</v>
      </c>
      <c r="B14" s="26" t="s">
        <v>24</v>
      </c>
      <c r="C14" s="57">
        <v>336730000</v>
      </c>
      <c r="D14" s="58">
        <v>355246241</v>
      </c>
      <c r="E14" s="59">
        <f t="shared" si="0"/>
        <v>18516241</v>
      </c>
      <c r="F14" s="57">
        <v>356179650</v>
      </c>
      <c r="G14" s="58">
        <v>382155695</v>
      </c>
      <c r="H14" s="59">
        <f t="shared" si="1"/>
        <v>25976045</v>
      </c>
      <c r="I14" s="59">
        <v>409004510</v>
      </c>
      <c r="J14" s="27">
        <f t="shared" si="2"/>
        <v>5.498839129272711</v>
      </c>
      <c r="K14" s="28">
        <f t="shared" si="3"/>
        <v>7.2929615714991014</v>
      </c>
      <c r="L14" s="78">
        <v>35330092</v>
      </c>
      <c r="M14" s="79">
        <v>3044362</v>
      </c>
      <c r="N14" s="29">
        <f t="shared" si="4"/>
        <v>52.409263468660086</v>
      </c>
      <c r="O14" s="28">
        <f t="shared" si="5"/>
        <v>853.25086175691331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35330092</v>
      </c>
      <c r="M15" s="79">
        <v>3044362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901600000</v>
      </c>
      <c r="D16" s="58">
        <v>897300000</v>
      </c>
      <c r="E16" s="59">
        <f t="shared" si="0"/>
        <v>-4300000</v>
      </c>
      <c r="F16" s="57">
        <v>1016103200</v>
      </c>
      <c r="G16" s="58">
        <v>988900000</v>
      </c>
      <c r="H16" s="59">
        <f t="shared" si="1"/>
        <v>-27203200</v>
      </c>
      <c r="I16" s="59">
        <v>1087790000</v>
      </c>
      <c r="J16" s="27">
        <f t="shared" si="2"/>
        <v>-0.4769299023957409</v>
      </c>
      <c r="K16" s="28">
        <f t="shared" si="3"/>
        <v>-2.6772083780466396</v>
      </c>
      <c r="L16" s="78">
        <v>35330092</v>
      </c>
      <c r="M16" s="79">
        <v>3044362</v>
      </c>
      <c r="N16" s="29">
        <f t="shared" si="4"/>
        <v>-12.170927831153113</v>
      </c>
      <c r="O16" s="28">
        <f t="shared" si="5"/>
        <v>-893.55996428808396</v>
      </c>
      <c r="Q16" s="30"/>
    </row>
    <row r="17" spans="1:17" x14ac:dyDescent="0.2">
      <c r="A17" s="1" t="s">
        <v>16</v>
      </c>
      <c r="B17" s="26" t="s">
        <v>26</v>
      </c>
      <c r="C17" s="57">
        <v>691369923</v>
      </c>
      <c r="D17" s="58">
        <v>725095906</v>
      </c>
      <c r="E17" s="59">
        <f t="shared" si="0"/>
        <v>33725983</v>
      </c>
      <c r="F17" s="57">
        <v>729164175</v>
      </c>
      <c r="G17" s="58">
        <v>752194383</v>
      </c>
      <c r="H17" s="59">
        <f t="shared" si="1"/>
        <v>23030208</v>
      </c>
      <c r="I17" s="59">
        <v>796489031</v>
      </c>
      <c r="J17" s="39">
        <f t="shared" si="2"/>
        <v>4.8781385880449992</v>
      </c>
      <c r="K17" s="28">
        <f t="shared" si="3"/>
        <v>3.1584393185526429</v>
      </c>
      <c r="L17" s="82">
        <v>35330092</v>
      </c>
      <c r="M17" s="79">
        <v>3044362</v>
      </c>
      <c r="N17" s="29">
        <f t="shared" si="4"/>
        <v>95.459652355278322</v>
      </c>
      <c r="O17" s="28">
        <f t="shared" si="5"/>
        <v>756.48717202487751</v>
      </c>
      <c r="Q17" s="30"/>
    </row>
    <row r="18" spans="1:17" ht="16.5" x14ac:dyDescent="0.3">
      <c r="A18" s="1" t="s">
        <v>16</v>
      </c>
      <c r="B18" s="31" t="s">
        <v>27</v>
      </c>
      <c r="C18" s="60">
        <v>2893174638</v>
      </c>
      <c r="D18" s="61">
        <v>2928504730</v>
      </c>
      <c r="E18" s="62">
        <f t="shared" si="0"/>
        <v>35330092</v>
      </c>
      <c r="F18" s="60">
        <v>3118156197</v>
      </c>
      <c r="G18" s="61">
        <v>3121200559</v>
      </c>
      <c r="H18" s="62">
        <f t="shared" si="1"/>
        <v>3044362</v>
      </c>
      <c r="I18" s="62">
        <v>3341849115</v>
      </c>
      <c r="J18" s="40">
        <f t="shared" si="2"/>
        <v>1.2211531075919795</v>
      </c>
      <c r="K18" s="33">
        <f t="shared" si="3"/>
        <v>9.7633402808012068E-2</v>
      </c>
      <c r="L18" s="83">
        <v>35330092</v>
      </c>
      <c r="M18" s="81">
        <v>3044362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39787103</v>
      </c>
      <c r="D19" s="67">
        <v>29773537</v>
      </c>
      <c r="E19" s="68">
        <f t="shared" si="0"/>
        <v>-10013566</v>
      </c>
      <c r="F19" s="69">
        <v>46687169</v>
      </c>
      <c r="G19" s="70">
        <v>47298207</v>
      </c>
      <c r="H19" s="71">
        <f t="shared" si="1"/>
        <v>611038</v>
      </c>
      <c r="I19" s="71">
        <v>51815002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-39554000</v>
      </c>
      <c r="M22" s="79">
        <v>-38742000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49096000</v>
      </c>
      <c r="D23" s="58">
        <v>41500000</v>
      </c>
      <c r="E23" s="59">
        <f t="shared" si="0"/>
        <v>-7596000</v>
      </c>
      <c r="F23" s="57">
        <v>35500000</v>
      </c>
      <c r="G23" s="58">
        <v>31500000</v>
      </c>
      <c r="H23" s="59">
        <f t="shared" si="1"/>
        <v>-4000000</v>
      </c>
      <c r="I23" s="59">
        <v>31500000</v>
      </c>
      <c r="J23" s="27">
        <f t="shared" si="2"/>
        <v>-15.471728857748085</v>
      </c>
      <c r="K23" s="28">
        <f t="shared" si="3"/>
        <v>-11.267605633802818</v>
      </c>
      <c r="L23" s="78">
        <v>-39554000</v>
      </c>
      <c r="M23" s="79">
        <v>-38742000</v>
      </c>
      <c r="N23" s="29">
        <f t="shared" si="4"/>
        <v>19.204126004955253</v>
      </c>
      <c r="O23" s="28">
        <f t="shared" si="5"/>
        <v>10.324712198647463</v>
      </c>
      <c r="Q23" s="30"/>
    </row>
    <row r="24" spans="1:17" x14ac:dyDescent="0.2">
      <c r="A24" s="4" t="s">
        <v>16</v>
      </c>
      <c r="B24" s="26" t="s">
        <v>32</v>
      </c>
      <c r="C24" s="57">
        <v>604187000</v>
      </c>
      <c r="D24" s="58">
        <v>572229000</v>
      </c>
      <c r="E24" s="59">
        <f t="shared" si="0"/>
        <v>-31958000</v>
      </c>
      <c r="F24" s="57">
        <v>692646000</v>
      </c>
      <c r="G24" s="58">
        <v>657904000</v>
      </c>
      <c r="H24" s="59">
        <f t="shared" si="1"/>
        <v>-34742000</v>
      </c>
      <c r="I24" s="59">
        <v>114513000</v>
      </c>
      <c r="J24" s="27">
        <f t="shared" si="2"/>
        <v>-5.2894219835911729</v>
      </c>
      <c r="K24" s="28">
        <f t="shared" si="3"/>
        <v>-5.0158378161427342</v>
      </c>
      <c r="L24" s="78">
        <v>-39554000</v>
      </c>
      <c r="M24" s="79">
        <v>-38742000</v>
      </c>
      <c r="N24" s="29">
        <f t="shared" si="4"/>
        <v>80.795873995044758</v>
      </c>
      <c r="O24" s="28">
        <f t="shared" si="5"/>
        <v>89.675287801352539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-39554000</v>
      </c>
      <c r="M25" s="79">
        <v>-38742000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653283000</v>
      </c>
      <c r="D26" s="61">
        <v>613729000</v>
      </c>
      <c r="E26" s="62">
        <f t="shared" si="0"/>
        <v>-39554000</v>
      </c>
      <c r="F26" s="60">
        <v>728146000</v>
      </c>
      <c r="G26" s="61">
        <v>689404000</v>
      </c>
      <c r="H26" s="62">
        <f t="shared" si="1"/>
        <v>-38742000</v>
      </c>
      <c r="I26" s="62">
        <v>146013000</v>
      </c>
      <c r="J26" s="40">
        <f t="shared" si="2"/>
        <v>-6.0546501286578707</v>
      </c>
      <c r="K26" s="33">
        <f t="shared" si="3"/>
        <v>-5.3206362460275827</v>
      </c>
      <c r="L26" s="83">
        <v>-39554000</v>
      </c>
      <c r="M26" s="81">
        <v>-38742000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529000000</v>
      </c>
      <c r="D28" s="58">
        <v>517500000</v>
      </c>
      <c r="E28" s="59">
        <f t="shared" si="0"/>
        <v>-11500000</v>
      </c>
      <c r="F28" s="57">
        <v>587000000</v>
      </c>
      <c r="G28" s="58">
        <v>576000000</v>
      </c>
      <c r="H28" s="59">
        <f t="shared" si="1"/>
        <v>-11000000</v>
      </c>
      <c r="I28" s="59">
        <v>2000000</v>
      </c>
      <c r="J28" s="27">
        <f t="shared" si="2"/>
        <v>-2.1739130434782608</v>
      </c>
      <c r="K28" s="28">
        <f t="shared" si="3"/>
        <v>-1.8739352640545146</v>
      </c>
      <c r="L28" s="78">
        <v>-39554000</v>
      </c>
      <c r="M28" s="79">
        <v>-38742000</v>
      </c>
      <c r="N28" s="29">
        <f t="shared" si="4"/>
        <v>29.074177074379332</v>
      </c>
      <c r="O28" s="28">
        <f t="shared" si="5"/>
        <v>28.392958546280521</v>
      </c>
      <c r="Q28" s="30"/>
    </row>
    <row r="29" spans="1:17" x14ac:dyDescent="0.2">
      <c r="A29" s="4" t="s">
        <v>16</v>
      </c>
      <c r="B29" s="26" t="s">
        <v>36</v>
      </c>
      <c r="C29" s="57">
        <v>24700000</v>
      </c>
      <c r="D29" s="58">
        <v>6000000</v>
      </c>
      <c r="E29" s="59">
        <f t="shared" si="0"/>
        <v>-18700000</v>
      </c>
      <c r="F29" s="57">
        <v>28000000</v>
      </c>
      <c r="G29" s="58">
        <v>23500000</v>
      </c>
      <c r="H29" s="59">
        <f t="shared" si="1"/>
        <v>-4500000</v>
      </c>
      <c r="I29" s="59">
        <v>21000000</v>
      </c>
      <c r="J29" s="27">
        <f t="shared" si="2"/>
        <v>-75.708502024291505</v>
      </c>
      <c r="K29" s="28">
        <f t="shared" si="3"/>
        <v>-16.071428571428573</v>
      </c>
      <c r="L29" s="78">
        <v>-39554000</v>
      </c>
      <c r="M29" s="79">
        <v>-38742000</v>
      </c>
      <c r="N29" s="29">
        <f t="shared" si="4"/>
        <v>47.277140112251601</v>
      </c>
      <c r="O29" s="28">
        <f t="shared" si="5"/>
        <v>11.615301223478395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-39554000</v>
      </c>
      <c r="M30" s="79">
        <v>-38742000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49137000</v>
      </c>
      <c r="D31" s="58">
        <v>42669947</v>
      </c>
      <c r="E31" s="59">
        <f t="shared" si="0"/>
        <v>-6467053</v>
      </c>
      <c r="F31" s="57">
        <v>50000000</v>
      </c>
      <c r="G31" s="58">
        <v>43682798</v>
      </c>
      <c r="H31" s="59">
        <f t="shared" si="1"/>
        <v>-6317202</v>
      </c>
      <c r="I31" s="59">
        <v>46500000</v>
      </c>
      <c r="J31" s="27">
        <f t="shared" si="2"/>
        <v>-13.161269511773204</v>
      </c>
      <c r="K31" s="28">
        <f t="shared" si="3"/>
        <v>-12.634404</v>
      </c>
      <c r="L31" s="78">
        <v>-39554000</v>
      </c>
      <c r="M31" s="79">
        <v>-38742000</v>
      </c>
      <c r="N31" s="29">
        <f t="shared" si="4"/>
        <v>16.349934267077916</v>
      </c>
      <c r="O31" s="28">
        <f t="shared" si="5"/>
        <v>16.305823137680036</v>
      </c>
      <c r="Q31" s="30"/>
    </row>
    <row r="32" spans="1:17" x14ac:dyDescent="0.2">
      <c r="A32" s="4" t="s">
        <v>16</v>
      </c>
      <c r="B32" s="26" t="s">
        <v>39</v>
      </c>
      <c r="C32" s="57">
        <v>50446000</v>
      </c>
      <c r="D32" s="58">
        <v>47559053</v>
      </c>
      <c r="E32" s="59">
        <f t="shared" si="0"/>
        <v>-2886947</v>
      </c>
      <c r="F32" s="57">
        <v>63146000</v>
      </c>
      <c r="G32" s="58">
        <v>46221202</v>
      </c>
      <c r="H32" s="59">
        <f t="shared" si="1"/>
        <v>-16924798</v>
      </c>
      <c r="I32" s="59">
        <v>76513000</v>
      </c>
      <c r="J32" s="27">
        <f t="shared" si="2"/>
        <v>-5.7228462117908263</v>
      </c>
      <c r="K32" s="28">
        <f t="shared" si="3"/>
        <v>-26.802644664745195</v>
      </c>
      <c r="L32" s="78">
        <v>-39554000</v>
      </c>
      <c r="M32" s="79">
        <v>-38742000</v>
      </c>
      <c r="N32" s="29">
        <f t="shared" si="4"/>
        <v>7.2987485462911463</v>
      </c>
      <c r="O32" s="28">
        <f t="shared" si="5"/>
        <v>43.685917092561041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653283000</v>
      </c>
      <c r="D33" s="76">
        <v>613729000</v>
      </c>
      <c r="E33" s="77">
        <f t="shared" si="0"/>
        <v>-39554000</v>
      </c>
      <c r="F33" s="75">
        <v>728146000</v>
      </c>
      <c r="G33" s="76">
        <v>689404000</v>
      </c>
      <c r="H33" s="77">
        <f t="shared" si="1"/>
        <v>-38742000</v>
      </c>
      <c r="I33" s="77">
        <v>146013000</v>
      </c>
      <c r="J33" s="53">
        <f t="shared" si="2"/>
        <v>-6.0546501286578707</v>
      </c>
      <c r="K33" s="54">
        <f t="shared" si="3"/>
        <v>-5.3206362460275827</v>
      </c>
      <c r="L33" s="90">
        <v>-39554000</v>
      </c>
      <c r="M33" s="91">
        <v>-38742000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423360250</v>
      </c>
      <c r="D8" s="58">
        <v>420000000</v>
      </c>
      <c r="E8" s="59">
        <f>$D8       -$C8</f>
        <v>-3360250</v>
      </c>
      <c r="F8" s="57">
        <v>443258183</v>
      </c>
      <c r="G8" s="58">
        <v>437791529</v>
      </c>
      <c r="H8" s="59">
        <f>$G8       -$F8</f>
        <v>-5466654</v>
      </c>
      <c r="I8" s="59">
        <v>457714443</v>
      </c>
      <c r="J8" s="27">
        <f>IF(($C8       =0),0,(($E8       /$C8       )*100))</f>
        <v>-0.79370937635264527</v>
      </c>
      <c r="K8" s="28">
        <f>IF(($F8       =0),0,(($H8       /$F8       )*100))</f>
        <v>-1.233288906930343</v>
      </c>
      <c r="L8" s="78">
        <v>43393627</v>
      </c>
      <c r="M8" s="79">
        <v>76026134</v>
      </c>
      <c r="N8" s="29">
        <f>IF(($L8       =0),0,(($E8       /$L8       )*100))</f>
        <v>-7.7436486237944564</v>
      </c>
      <c r="O8" s="28">
        <f>IF(($M8       =0),0,(($H8       /$M8       )*100))</f>
        <v>-7.1904932059283722</v>
      </c>
      <c r="Q8" s="30"/>
    </row>
    <row r="9" spans="1:17" x14ac:dyDescent="0.2">
      <c r="A9" s="1" t="s">
        <v>16</v>
      </c>
      <c r="B9" s="26" t="s">
        <v>19</v>
      </c>
      <c r="C9" s="57">
        <v>998859462</v>
      </c>
      <c r="D9" s="58">
        <v>1054859655</v>
      </c>
      <c r="E9" s="59">
        <f>$D9       -$C9</f>
        <v>56000193</v>
      </c>
      <c r="F9" s="57">
        <v>1045805855</v>
      </c>
      <c r="G9" s="58">
        <v>1177332438</v>
      </c>
      <c r="H9" s="59">
        <f>$G9       -$F9</f>
        <v>131526583</v>
      </c>
      <c r="I9" s="59">
        <v>1328148541</v>
      </c>
      <c r="J9" s="27">
        <f>IF(($C9       =0),0,(($E9       /$C9       )*100))</f>
        <v>5.6064136277862078</v>
      </c>
      <c r="K9" s="28">
        <f>IF(($F9       =0),0,(($H9       /$F9       )*100))</f>
        <v>12.576577418377525</v>
      </c>
      <c r="L9" s="78">
        <v>43393627</v>
      </c>
      <c r="M9" s="79">
        <v>76026134</v>
      </c>
      <c r="N9" s="29">
        <f>IF(($L9       =0),0,(($E9       /$L9       )*100))</f>
        <v>129.05165313791355</v>
      </c>
      <c r="O9" s="28">
        <f>IF(($M9       =0),0,(($H9       /$M9       )*100))</f>
        <v>173.00180356402183</v>
      </c>
      <c r="Q9" s="30"/>
    </row>
    <row r="10" spans="1:17" x14ac:dyDescent="0.2">
      <c r="A10" s="1" t="s">
        <v>16</v>
      </c>
      <c r="B10" s="26" t="s">
        <v>20</v>
      </c>
      <c r="C10" s="57">
        <v>1320146551</v>
      </c>
      <c r="D10" s="58">
        <v>1310900235</v>
      </c>
      <c r="E10" s="59">
        <f t="shared" ref="E10:E33" si="0">$D10      -$C10</f>
        <v>-9246316</v>
      </c>
      <c r="F10" s="57">
        <v>1427752923</v>
      </c>
      <c r="G10" s="58">
        <v>1377719128</v>
      </c>
      <c r="H10" s="59">
        <f t="shared" ref="H10:H33" si="1">$G10      -$F10</f>
        <v>-50033795</v>
      </c>
      <c r="I10" s="59">
        <v>1443459341</v>
      </c>
      <c r="J10" s="27">
        <f t="shared" ref="J10:J33" si="2">IF(($C10      =0),0,(($E10      /$C10      )*100))</f>
        <v>-0.70040072391932495</v>
      </c>
      <c r="K10" s="28">
        <f t="shared" ref="K10:K33" si="3">IF(($F10      =0),0,(($H10      /$F10      )*100))</f>
        <v>-3.5043734944607081</v>
      </c>
      <c r="L10" s="78">
        <v>43393627</v>
      </c>
      <c r="M10" s="79">
        <v>76026134</v>
      </c>
      <c r="N10" s="29">
        <f t="shared" ref="N10:N33" si="4">IF(($L10      =0),0,(($E10      /$L10      )*100))</f>
        <v>-21.308004514119087</v>
      </c>
      <c r="O10" s="28">
        <f t="shared" ref="O10:O33" si="5">IF(($M10      =0),0,(($H10      /$M10      )*100))</f>
        <v>-65.811310358093451</v>
      </c>
      <c r="Q10" s="30"/>
    </row>
    <row r="11" spans="1:17" ht="16.5" x14ac:dyDescent="0.3">
      <c r="A11" s="4" t="s">
        <v>16</v>
      </c>
      <c r="B11" s="31" t="s">
        <v>21</v>
      </c>
      <c r="C11" s="60">
        <v>2742366263</v>
      </c>
      <c r="D11" s="61">
        <v>2785759890</v>
      </c>
      <c r="E11" s="62">
        <f t="shared" si="0"/>
        <v>43393627</v>
      </c>
      <c r="F11" s="60">
        <v>2916816961</v>
      </c>
      <c r="G11" s="61">
        <v>2992843095</v>
      </c>
      <c r="H11" s="62">
        <f t="shared" si="1"/>
        <v>76026134</v>
      </c>
      <c r="I11" s="62">
        <v>3229322325</v>
      </c>
      <c r="J11" s="32">
        <f t="shared" si="2"/>
        <v>1.5823425041894195</v>
      </c>
      <c r="K11" s="33">
        <f t="shared" si="3"/>
        <v>2.6064759982037145</v>
      </c>
      <c r="L11" s="80">
        <v>43393627</v>
      </c>
      <c r="M11" s="81">
        <v>76026134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729787862</v>
      </c>
      <c r="D13" s="58">
        <v>730202071</v>
      </c>
      <c r="E13" s="59">
        <f t="shared" si="0"/>
        <v>414209</v>
      </c>
      <c r="F13" s="57">
        <v>764087893</v>
      </c>
      <c r="G13" s="58">
        <v>773791365</v>
      </c>
      <c r="H13" s="59">
        <f t="shared" si="1"/>
        <v>9703472</v>
      </c>
      <c r="I13" s="59">
        <v>818161963</v>
      </c>
      <c r="J13" s="27">
        <f t="shared" si="2"/>
        <v>5.6757452619840915E-2</v>
      </c>
      <c r="K13" s="28">
        <f t="shared" si="3"/>
        <v>1.2699418599477796</v>
      </c>
      <c r="L13" s="78">
        <v>14645695</v>
      </c>
      <c r="M13" s="79">
        <v>50909145</v>
      </c>
      <c r="N13" s="29">
        <f t="shared" si="4"/>
        <v>2.8281962720103073</v>
      </c>
      <c r="O13" s="28">
        <f t="shared" si="5"/>
        <v>19.060371176927053</v>
      </c>
      <c r="Q13" s="30"/>
    </row>
    <row r="14" spans="1:17" x14ac:dyDescent="0.2">
      <c r="A14" s="1" t="s">
        <v>16</v>
      </c>
      <c r="B14" s="26" t="s">
        <v>24</v>
      </c>
      <c r="C14" s="57">
        <v>230780000</v>
      </c>
      <c r="D14" s="58">
        <v>209800000</v>
      </c>
      <c r="E14" s="59">
        <f t="shared" si="0"/>
        <v>-20980000</v>
      </c>
      <c r="F14" s="57">
        <v>241626661</v>
      </c>
      <c r="G14" s="58">
        <v>219450801</v>
      </c>
      <c r="H14" s="59">
        <f t="shared" si="1"/>
        <v>-22175860</v>
      </c>
      <c r="I14" s="59">
        <v>229326087</v>
      </c>
      <c r="J14" s="27">
        <f t="shared" si="2"/>
        <v>-9.0909090909090917</v>
      </c>
      <c r="K14" s="28">
        <f t="shared" si="3"/>
        <v>-9.1777372199833529</v>
      </c>
      <c r="L14" s="78">
        <v>14645695</v>
      </c>
      <c r="M14" s="79">
        <v>50909145</v>
      </c>
      <c r="N14" s="29">
        <f t="shared" si="4"/>
        <v>-143.25028617624497</v>
      </c>
      <c r="O14" s="28">
        <f t="shared" si="5"/>
        <v>-43.559678717841358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14645695</v>
      </c>
      <c r="M15" s="79">
        <v>50909145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540903905</v>
      </c>
      <c r="D16" s="58">
        <v>665719792</v>
      </c>
      <c r="E16" s="59">
        <f t="shared" si="0"/>
        <v>124815887</v>
      </c>
      <c r="F16" s="57">
        <v>566326389</v>
      </c>
      <c r="G16" s="58">
        <v>696342903</v>
      </c>
      <c r="H16" s="59">
        <f t="shared" si="1"/>
        <v>130016514</v>
      </c>
      <c r="I16" s="59">
        <v>727678333</v>
      </c>
      <c r="J16" s="27">
        <f t="shared" si="2"/>
        <v>23.075427233234709</v>
      </c>
      <c r="K16" s="28">
        <f t="shared" si="3"/>
        <v>22.957876681250678</v>
      </c>
      <c r="L16" s="78">
        <v>14645695</v>
      </c>
      <c r="M16" s="79">
        <v>50909145</v>
      </c>
      <c r="N16" s="29">
        <f t="shared" si="4"/>
        <v>852.23601201581755</v>
      </c>
      <c r="O16" s="28">
        <f t="shared" si="5"/>
        <v>255.38930972028697</v>
      </c>
      <c r="Q16" s="30"/>
    </row>
    <row r="17" spans="1:17" x14ac:dyDescent="0.2">
      <c r="A17" s="1" t="s">
        <v>16</v>
      </c>
      <c r="B17" s="26" t="s">
        <v>26</v>
      </c>
      <c r="C17" s="57">
        <v>1183568489</v>
      </c>
      <c r="D17" s="58">
        <v>1093964088</v>
      </c>
      <c r="E17" s="59">
        <f t="shared" si="0"/>
        <v>-89604401</v>
      </c>
      <c r="F17" s="57">
        <v>1238820228</v>
      </c>
      <c r="G17" s="58">
        <v>1172185247</v>
      </c>
      <c r="H17" s="59">
        <f t="shared" si="1"/>
        <v>-66634981</v>
      </c>
      <c r="I17" s="59">
        <v>1249577200</v>
      </c>
      <c r="J17" s="39">
        <f t="shared" si="2"/>
        <v>-7.5706984287581855</v>
      </c>
      <c r="K17" s="28">
        <f t="shared" si="3"/>
        <v>-5.3789064380695599</v>
      </c>
      <c r="L17" s="82">
        <v>14645695</v>
      </c>
      <c r="M17" s="79">
        <v>50909145</v>
      </c>
      <c r="N17" s="29">
        <f t="shared" si="4"/>
        <v>-611.813922111583</v>
      </c>
      <c r="O17" s="28">
        <f t="shared" si="5"/>
        <v>-130.89000217937269</v>
      </c>
      <c r="Q17" s="30"/>
    </row>
    <row r="18" spans="1:17" ht="16.5" x14ac:dyDescent="0.3">
      <c r="A18" s="1" t="s">
        <v>16</v>
      </c>
      <c r="B18" s="31" t="s">
        <v>27</v>
      </c>
      <c r="C18" s="60">
        <v>2685040256</v>
      </c>
      <c r="D18" s="61">
        <v>2699685951</v>
      </c>
      <c r="E18" s="62">
        <f t="shared" si="0"/>
        <v>14645695</v>
      </c>
      <c r="F18" s="60">
        <v>2810861171</v>
      </c>
      <c r="G18" s="61">
        <v>2861770316</v>
      </c>
      <c r="H18" s="62">
        <f t="shared" si="1"/>
        <v>50909145</v>
      </c>
      <c r="I18" s="62">
        <v>3024743583</v>
      </c>
      <c r="J18" s="40">
        <f t="shared" si="2"/>
        <v>0.54545532296108712</v>
      </c>
      <c r="K18" s="33">
        <f t="shared" si="3"/>
        <v>1.8111582857679314</v>
      </c>
      <c r="L18" s="83">
        <v>14645695</v>
      </c>
      <c r="M18" s="81">
        <v>50909145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57326007</v>
      </c>
      <c r="D19" s="67">
        <v>86073939</v>
      </c>
      <c r="E19" s="68">
        <f t="shared" si="0"/>
        <v>28747932</v>
      </c>
      <c r="F19" s="69">
        <v>105955790</v>
      </c>
      <c r="G19" s="70">
        <v>131072779</v>
      </c>
      <c r="H19" s="71">
        <f t="shared" si="1"/>
        <v>25116989</v>
      </c>
      <c r="I19" s="71">
        <v>204578742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-31684000</v>
      </c>
      <c r="M22" s="79">
        <v>-36837000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-31684000</v>
      </c>
      <c r="M23" s="79">
        <v>-36837000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377886000</v>
      </c>
      <c r="D24" s="58">
        <v>346202000</v>
      </c>
      <c r="E24" s="59">
        <f t="shared" si="0"/>
        <v>-31684000</v>
      </c>
      <c r="F24" s="57">
        <v>394802000</v>
      </c>
      <c r="G24" s="58">
        <v>357965000</v>
      </c>
      <c r="H24" s="59">
        <f t="shared" si="1"/>
        <v>-36837000</v>
      </c>
      <c r="I24" s="59">
        <v>388506000</v>
      </c>
      <c r="J24" s="27">
        <f t="shared" si="2"/>
        <v>-8.3845392525788203</v>
      </c>
      <c r="K24" s="28">
        <f t="shared" si="3"/>
        <v>-9.3304998454921719</v>
      </c>
      <c r="L24" s="78">
        <v>-31684000</v>
      </c>
      <c r="M24" s="79">
        <v>-36837000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-31684000</v>
      </c>
      <c r="M25" s="79">
        <v>-36837000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377886000</v>
      </c>
      <c r="D26" s="61">
        <v>346202000</v>
      </c>
      <c r="E26" s="62">
        <f t="shared" si="0"/>
        <v>-31684000</v>
      </c>
      <c r="F26" s="60">
        <v>394802000</v>
      </c>
      <c r="G26" s="61">
        <v>357965000</v>
      </c>
      <c r="H26" s="62">
        <f t="shared" si="1"/>
        <v>-36837000</v>
      </c>
      <c r="I26" s="62">
        <v>388506000</v>
      </c>
      <c r="J26" s="40">
        <f t="shared" si="2"/>
        <v>-8.3845392525788203</v>
      </c>
      <c r="K26" s="33">
        <f t="shared" si="3"/>
        <v>-9.3304998454921719</v>
      </c>
      <c r="L26" s="83">
        <v>-31684000</v>
      </c>
      <c r="M26" s="81">
        <v>-36837000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55000000</v>
      </c>
      <c r="D28" s="58">
        <v>104000000</v>
      </c>
      <c r="E28" s="59">
        <f t="shared" si="0"/>
        <v>49000000</v>
      </c>
      <c r="F28" s="57">
        <v>53000000</v>
      </c>
      <c r="G28" s="58">
        <v>77000000</v>
      </c>
      <c r="H28" s="59">
        <f t="shared" si="1"/>
        <v>24000000</v>
      </c>
      <c r="I28" s="59">
        <v>148000000</v>
      </c>
      <c r="J28" s="27">
        <f t="shared" si="2"/>
        <v>89.090909090909093</v>
      </c>
      <c r="K28" s="28">
        <f t="shared" si="3"/>
        <v>45.283018867924532</v>
      </c>
      <c r="L28" s="78">
        <v>-31684000</v>
      </c>
      <c r="M28" s="79">
        <v>-36837000</v>
      </c>
      <c r="N28" s="29">
        <f t="shared" si="4"/>
        <v>-154.65219038000254</v>
      </c>
      <c r="O28" s="28">
        <f t="shared" si="5"/>
        <v>-65.151885332681815</v>
      </c>
      <c r="Q28" s="30"/>
    </row>
    <row r="29" spans="1:17" x14ac:dyDescent="0.2">
      <c r="A29" s="4" t="s">
        <v>16</v>
      </c>
      <c r="B29" s="26" t="s">
        <v>36</v>
      </c>
      <c r="C29" s="57">
        <v>62500000</v>
      </c>
      <c r="D29" s="58">
        <v>29684000</v>
      </c>
      <c r="E29" s="59">
        <f t="shared" si="0"/>
        <v>-32816000</v>
      </c>
      <c r="F29" s="57">
        <v>137302000</v>
      </c>
      <c r="G29" s="58">
        <v>105302000</v>
      </c>
      <c r="H29" s="59">
        <f t="shared" si="1"/>
        <v>-32000000</v>
      </c>
      <c r="I29" s="59">
        <v>37000000</v>
      </c>
      <c r="J29" s="27">
        <f t="shared" si="2"/>
        <v>-52.505599999999994</v>
      </c>
      <c r="K29" s="28">
        <f t="shared" si="3"/>
        <v>-23.306288327919479</v>
      </c>
      <c r="L29" s="78">
        <v>-31684000</v>
      </c>
      <c r="M29" s="79">
        <v>-36837000</v>
      </c>
      <c r="N29" s="29">
        <f t="shared" si="4"/>
        <v>103.57278121449312</v>
      </c>
      <c r="O29" s="28">
        <f t="shared" si="5"/>
        <v>86.869180443575758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-31684000</v>
      </c>
      <c r="M30" s="79">
        <v>-36837000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130386000</v>
      </c>
      <c r="D31" s="58">
        <v>169518000</v>
      </c>
      <c r="E31" s="59">
        <f t="shared" si="0"/>
        <v>39132000</v>
      </c>
      <c r="F31" s="57">
        <v>59000000</v>
      </c>
      <c r="G31" s="58">
        <v>81533000</v>
      </c>
      <c r="H31" s="59">
        <f t="shared" si="1"/>
        <v>22533000</v>
      </c>
      <c r="I31" s="59">
        <v>77006000</v>
      </c>
      <c r="J31" s="27">
        <f t="shared" si="2"/>
        <v>30.012424646817909</v>
      </c>
      <c r="K31" s="28">
        <f t="shared" si="3"/>
        <v>38.191525423728812</v>
      </c>
      <c r="L31" s="78">
        <v>-31684000</v>
      </c>
      <c r="M31" s="79">
        <v>-36837000</v>
      </c>
      <c r="N31" s="29">
        <f t="shared" si="4"/>
        <v>-123.50713293776039</v>
      </c>
      <c r="O31" s="28">
        <f t="shared" si="5"/>
        <v>-61.169476341721641</v>
      </c>
      <c r="Q31" s="30"/>
    </row>
    <row r="32" spans="1:17" x14ac:dyDescent="0.2">
      <c r="A32" s="4" t="s">
        <v>16</v>
      </c>
      <c r="B32" s="26" t="s">
        <v>39</v>
      </c>
      <c r="C32" s="57">
        <v>130000000</v>
      </c>
      <c r="D32" s="58">
        <v>43000000</v>
      </c>
      <c r="E32" s="59">
        <f t="shared" si="0"/>
        <v>-87000000</v>
      </c>
      <c r="F32" s="57">
        <v>145500000</v>
      </c>
      <c r="G32" s="58">
        <v>94130000</v>
      </c>
      <c r="H32" s="59">
        <f t="shared" si="1"/>
        <v>-51370000</v>
      </c>
      <c r="I32" s="59">
        <v>126500000</v>
      </c>
      <c r="J32" s="27">
        <f t="shared" si="2"/>
        <v>-66.92307692307692</v>
      </c>
      <c r="K32" s="28">
        <f t="shared" si="3"/>
        <v>-35.305841924398621</v>
      </c>
      <c r="L32" s="78">
        <v>-31684000</v>
      </c>
      <c r="M32" s="79">
        <v>-36837000</v>
      </c>
      <c r="N32" s="29">
        <f t="shared" si="4"/>
        <v>274.58654210326978</v>
      </c>
      <c r="O32" s="28">
        <f t="shared" si="5"/>
        <v>139.4521812308277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377886000</v>
      </c>
      <c r="D33" s="76">
        <v>346202000</v>
      </c>
      <c r="E33" s="77">
        <f t="shared" si="0"/>
        <v>-31684000</v>
      </c>
      <c r="F33" s="75">
        <v>394802000</v>
      </c>
      <c r="G33" s="76">
        <v>357965000</v>
      </c>
      <c r="H33" s="77">
        <f t="shared" si="1"/>
        <v>-36837000</v>
      </c>
      <c r="I33" s="77">
        <v>388506000</v>
      </c>
      <c r="J33" s="53">
        <f t="shared" si="2"/>
        <v>-8.3845392525788203</v>
      </c>
      <c r="K33" s="54">
        <f t="shared" si="3"/>
        <v>-9.3304998454921719</v>
      </c>
      <c r="L33" s="90">
        <v>-31684000</v>
      </c>
      <c r="M33" s="91">
        <v>-36837000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574350731</v>
      </c>
      <c r="D8" s="58">
        <v>590738096</v>
      </c>
      <c r="E8" s="59">
        <f>$D8       -$C8</f>
        <v>16387365</v>
      </c>
      <c r="F8" s="57">
        <v>600310864</v>
      </c>
      <c r="G8" s="58">
        <v>604957471</v>
      </c>
      <c r="H8" s="59">
        <f>$G8       -$F8</f>
        <v>4646607</v>
      </c>
      <c r="I8" s="59">
        <v>619845723</v>
      </c>
      <c r="J8" s="27">
        <f>IF(($C8       =0),0,(($E8       /$C8       )*100))</f>
        <v>2.8531982489981367</v>
      </c>
      <c r="K8" s="28">
        <f>IF(($F8       =0),0,(($H8       /$F8       )*100))</f>
        <v>0.77403346809995432</v>
      </c>
      <c r="L8" s="78">
        <v>-309519516</v>
      </c>
      <c r="M8" s="79">
        <v>-429564529</v>
      </c>
      <c r="N8" s="29">
        <f>IF(($L8       =0),0,(($E8       /$L8       )*100))</f>
        <v>-5.2944529029310061</v>
      </c>
      <c r="O8" s="28">
        <f>IF(($M8       =0),0,(($H8       /$M8       )*100))</f>
        <v>-1.081701743581347</v>
      </c>
      <c r="Q8" s="30"/>
    </row>
    <row r="9" spans="1:17" x14ac:dyDescent="0.2">
      <c r="A9" s="1" t="s">
        <v>16</v>
      </c>
      <c r="B9" s="26" t="s">
        <v>19</v>
      </c>
      <c r="C9" s="57">
        <v>5706483510</v>
      </c>
      <c r="D9" s="58">
        <v>5288680278</v>
      </c>
      <c r="E9" s="59">
        <f>$D9       -$C9</f>
        <v>-417803232</v>
      </c>
      <c r="F9" s="57">
        <v>6008669013</v>
      </c>
      <c r="G9" s="58">
        <v>5543113686</v>
      </c>
      <c r="H9" s="59">
        <f>$G9       -$F9</f>
        <v>-465555327</v>
      </c>
      <c r="I9" s="59">
        <v>5802751190</v>
      </c>
      <c r="J9" s="27">
        <f>IF(($C9       =0),0,(($E9       /$C9       )*100))</f>
        <v>-7.3215533045498979</v>
      </c>
      <c r="K9" s="28">
        <f>IF(($F9       =0),0,(($H9       /$F9       )*100))</f>
        <v>-7.7480607767336176</v>
      </c>
      <c r="L9" s="78">
        <v>-309519516</v>
      </c>
      <c r="M9" s="79">
        <v>-429564529</v>
      </c>
      <c r="N9" s="29">
        <f>IF(($L9       =0),0,(($E9       /$L9       )*100))</f>
        <v>134.98445506744719</v>
      </c>
      <c r="O9" s="28">
        <f>IF(($M9       =0),0,(($H9       /$M9       )*100))</f>
        <v>108.37843806232894</v>
      </c>
      <c r="Q9" s="30"/>
    </row>
    <row r="10" spans="1:17" x14ac:dyDescent="0.2">
      <c r="A10" s="1" t="s">
        <v>16</v>
      </c>
      <c r="B10" s="26" t="s">
        <v>20</v>
      </c>
      <c r="C10" s="57">
        <v>2101271076</v>
      </c>
      <c r="D10" s="58">
        <v>2193167427</v>
      </c>
      <c r="E10" s="59">
        <f t="shared" ref="E10:E33" si="0">$D10      -$C10</f>
        <v>91896351</v>
      </c>
      <c r="F10" s="57">
        <v>2294906276</v>
      </c>
      <c r="G10" s="58">
        <v>2326250467</v>
      </c>
      <c r="H10" s="59">
        <f t="shared" ref="H10:H33" si="1">$G10      -$F10</f>
        <v>31344191</v>
      </c>
      <c r="I10" s="59">
        <v>2457675812</v>
      </c>
      <c r="J10" s="27">
        <f t="shared" ref="J10:J33" si="2">IF(($C10      =0),0,(($E10      /$C10      )*100))</f>
        <v>4.3733696261091071</v>
      </c>
      <c r="K10" s="28">
        <f t="shared" ref="K10:K33" si="3">IF(($F10      =0),0,(($H10      /$F10      )*100))</f>
        <v>1.3658157340801136</v>
      </c>
      <c r="L10" s="78">
        <v>-309519516</v>
      </c>
      <c r="M10" s="79">
        <v>-429564529</v>
      </c>
      <c r="N10" s="29">
        <f t="shared" ref="N10:N33" si="4">IF(($L10      =0),0,(($E10      /$L10      )*100))</f>
        <v>-29.690002164516176</v>
      </c>
      <c r="O10" s="28">
        <f t="shared" ref="O10:O33" si="5">IF(($M10      =0),0,(($H10      /$M10      )*100))</f>
        <v>-7.2967363187475849</v>
      </c>
      <c r="Q10" s="30"/>
    </row>
    <row r="11" spans="1:17" ht="16.5" x14ac:dyDescent="0.3">
      <c r="A11" s="4" t="s">
        <v>16</v>
      </c>
      <c r="B11" s="31" t="s">
        <v>21</v>
      </c>
      <c r="C11" s="60">
        <v>8382105317</v>
      </c>
      <c r="D11" s="61">
        <v>8072585801</v>
      </c>
      <c r="E11" s="62">
        <f t="shared" si="0"/>
        <v>-309519516</v>
      </c>
      <c r="F11" s="60">
        <v>8903886153</v>
      </c>
      <c r="G11" s="61">
        <v>8474321624</v>
      </c>
      <c r="H11" s="62">
        <f t="shared" si="1"/>
        <v>-429564529</v>
      </c>
      <c r="I11" s="62">
        <v>8880272725</v>
      </c>
      <c r="J11" s="32">
        <f t="shared" si="2"/>
        <v>-3.6926226084543954</v>
      </c>
      <c r="K11" s="33">
        <f t="shared" si="3"/>
        <v>-4.82446115795479</v>
      </c>
      <c r="L11" s="80">
        <v>-309519516</v>
      </c>
      <c r="M11" s="81">
        <v>-429564529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969530759</v>
      </c>
      <c r="D13" s="58">
        <v>1005982179</v>
      </c>
      <c r="E13" s="59">
        <f t="shared" si="0"/>
        <v>36451420</v>
      </c>
      <c r="F13" s="57">
        <v>1013220300</v>
      </c>
      <c r="G13" s="58">
        <v>1051855230</v>
      </c>
      <c r="H13" s="59">
        <f t="shared" si="1"/>
        <v>38634930</v>
      </c>
      <c r="I13" s="59">
        <v>1097859424</v>
      </c>
      <c r="J13" s="27">
        <f t="shared" si="2"/>
        <v>3.759697117562002</v>
      </c>
      <c r="K13" s="28">
        <f t="shared" si="3"/>
        <v>3.813082900135341</v>
      </c>
      <c r="L13" s="78">
        <v>-242669956</v>
      </c>
      <c r="M13" s="79">
        <v>-54910055</v>
      </c>
      <c r="N13" s="29">
        <f t="shared" si="4"/>
        <v>-15.020985951800311</v>
      </c>
      <c r="O13" s="28">
        <f t="shared" si="5"/>
        <v>-70.360392099406937</v>
      </c>
      <c r="Q13" s="30"/>
    </row>
    <row r="14" spans="1:17" x14ac:dyDescent="0.2">
      <c r="A14" s="1" t="s">
        <v>16</v>
      </c>
      <c r="B14" s="26" t="s">
        <v>24</v>
      </c>
      <c r="C14" s="57">
        <v>921661250</v>
      </c>
      <c r="D14" s="58">
        <v>849157110</v>
      </c>
      <c r="E14" s="59">
        <f t="shared" si="0"/>
        <v>-72504140</v>
      </c>
      <c r="F14" s="57">
        <v>964057667</v>
      </c>
      <c r="G14" s="58">
        <v>888218336</v>
      </c>
      <c r="H14" s="59">
        <f t="shared" si="1"/>
        <v>-75839331</v>
      </c>
      <c r="I14" s="59">
        <v>928188162</v>
      </c>
      <c r="J14" s="27">
        <f t="shared" si="2"/>
        <v>-7.8666798674675755</v>
      </c>
      <c r="K14" s="28">
        <f t="shared" si="3"/>
        <v>-7.8666799296353718</v>
      </c>
      <c r="L14" s="78">
        <v>-242669956</v>
      </c>
      <c r="M14" s="79">
        <v>-54910055</v>
      </c>
      <c r="N14" s="29">
        <f t="shared" si="4"/>
        <v>29.877674680091008</v>
      </c>
      <c r="O14" s="28">
        <f t="shared" si="5"/>
        <v>138.11556189481144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-242669956</v>
      </c>
      <c r="M15" s="79">
        <v>-54910055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3408375436</v>
      </c>
      <c r="D16" s="58">
        <v>2950148090</v>
      </c>
      <c r="E16" s="59">
        <f t="shared" si="0"/>
        <v>-458227346</v>
      </c>
      <c r="F16" s="57">
        <v>3414373053</v>
      </c>
      <c r="G16" s="58">
        <v>3092821783</v>
      </c>
      <c r="H16" s="59">
        <f t="shared" si="1"/>
        <v>-321551270</v>
      </c>
      <c r="I16" s="59">
        <v>3238814189</v>
      </c>
      <c r="J16" s="27">
        <f t="shared" si="2"/>
        <v>-13.444157036226217</v>
      </c>
      <c r="K16" s="28">
        <f t="shared" si="3"/>
        <v>-9.417578718220982</v>
      </c>
      <c r="L16" s="78">
        <v>-242669956</v>
      </c>
      <c r="M16" s="79">
        <v>-54910055</v>
      </c>
      <c r="N16" s="29">
        <f t="shared" si="4"/>
        <v>188.82739072981906</v>
      </c>
      <c r="O16" s="28">
        <f t="shared" si="5"/>
        <v>585.59633568023196</v>
      </c>
      <c r="Q16" s="30"/>
    </row>
    <row r="17" spans="1:17" x14ac:dyDescent="0.2">
      <c r="A17" s="1" t="s">
        <v>16</v>
      </c>
      <c r="B17" s="26" t="s">
        <v>26</v>
      </c>
      <c r="C17" s="57">
        <v>2474968570</v>
      </c>
      <c r="D17" s="58">
        <v>2726578680</v>
      </c>
      <c r="E17" s="59">
        <f t="shared" si="0"/>
        <v>251610110</v>
      </c>
      <c r="F17" s="57">
        <v>2565050006</v>
      </c>
      <c r="G17" s="58">
        <v>2868895622</v>
      </c>
      <c r="H17" s="59">
        <f t="shared" si="1"/>
        <v>303845616</v>
      </c>
      <c r="I17" s="59">
        <v>2990219912</v>
      </c>
      <c r="J17" s="39">
        <f t="shared" si="2"/>
        <v>10.166194150901884</v>
      </c>
      <c r="K17" s="28">
        <f t="shared" si="3"/>
        <v>11.845602046325174</v>
      </c>
      <c r="L17" s="82">
        <v>-242669956</v>
      </c>
      <c r="M17" s="79">
        <v>-54910055</v>
      </c>
      <c r="N17" s="29">
        <f t="shared" si="4"/>
        <v>-103.68407945810975</v>
      </c>
      <c r="O17" s="28">
        <f t="shared" si="5"/>
        <v>-553.35150547563649</v>
      </c>
      <c r="Q17" s="30"/>
    </row>
    <row r="18" spans="1:17" ht="16.5" x14ac:dyDescent="0.3">
      <c r="A18" s="1" t="s">
        <v>16</v>
      </c>
      <c r="B18" s="31" t="s">
        <v>27</v>
      </c>
      <c r="C18" s="60">
        <v>7774536015</v>
      </c>
      <c r="D18" s="61">
        <v>7531866059</v>
      </c>
      <c r="E18" s="62">
        <f t="shared" si="0"/>
        <v>-242669956</v>
      </c>
      <c r="F18" s="60">
        <v>7956701026</v>
      </c>
      <c r="G18" s="61">
        <v>7901790971</v>
      </c>
      <c r="H18" s="62">
        <f t="shared" si="1"/>
        <v>-54910055</v>
      </c>
      <c r="I18" s="62">
        <v>8255081687</v>
      </c>
      <c r="J18" s="40">
        <f t="shared" si="2"/>
        <v>-3.1213432612801397</v>
      </c>
      <c r="K18" s="33">
        <f t="shared" si="3"/>
        <v>-0.69011082382725186</v>
      </c>
      <c r="L18" s="83">
        <v>-242669956</v>
      </c>
      <c r="M18" s="81">
        <v>-54910055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607569302</v>
      </c>
      <c r="D19" s="67">
        <v>540719742</v>
      </c>
      <c r="E19" s="68">
        <f t="shared" si="0"/>
        <v>-66849560</v>
      </c>
      <c r="F19" s="69">
        <v>947185127</v>
      </c>
      <c r="G19" s="70">
        <v>572530653</v>
      </c>
      <c r="H19" s="71">
        <f t="shared" si="1"/>
        <v>-374654474</v>
      </c>
      <c r="I19" s="71">
        <v>625191038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1375864</v>
      </c>
      <c r="M22" s="79">
        <v>-2251266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112030751</v>
      </c>
      <c r="D23" s="58">
        <v>238297986</v>
      </c>
      <c r="E23" s="59">
        <f t="shared" si="0"/>
        <v>126267235</v>
      </c>
      <c r="F23" s="57">
        <v>110667095</v>
      </c>
      <c r="G23" s="58">
        <v>203385577</v>
      </c>
      <c r="H23" s="59">
        <f t="shared" si="1"/>
        <v>92718482</v>
      </c>
      <c r="I23" s="59">
        <v>197061454</v>
      </c>
      <c r="J23" s="27">
        <f t="shared" si="2"/>
        <v>112.70765738239137</v>
      </c>
      <c r="K23" s="28">
        <f t="shared" si="3"/>
        <v>83.781436568837378</v>
      </c>
      <c r="L23" s="78">
        <v>1375864</v>
      </c>
      <c r="M23" s="79">
        <v>-2251266</v>
      </c>
      <c r="N23" s="29">
        <f t="shared" si="4"/>
        <v>9177.3049516521987</v>
      </c>
      <c r="O23" s="28">
        <f t="shared" si="5"/>
        <v>-4118.5040772614166</v>
      </c>
      <c r="Q23" s="30"/>
    </row>
    <row r="24" spans="1:17" x14ac:dyDescent="0.2">
      <c r="A24" s="4" t="s">
        <v>16</v>
      </c>
      <c r="B24" s="26" t="s">
        <v>32</v>
      </c>
      <c r="C24" s="57">
        <v>528204638</v>
      </c>
      <c r="D24" s="58">
        <v>403313267</v>
      </c>
      <c r="E24" s="59">
        <f t="shared" si="0"/>
        <v>-124891371</v>
      </c>
      <c r="F24" s="57">
        <v>512006802</v>
      </c>
      <c r="G24" s="58">
        <v>417037054</v>
      </c>
      <c r="H24" s="59">
        <f t="shared" si="1"/>
        <v>-94969748</v>
      </c>
      <c r="I24" s="59">
        <v>433562153</v>
      </c>
      <c r="J24" s="27">
        <f t="shared" si="2"/>
        <v>-23.644504802701107</v>
      </c>
      <c r="K24" s="28">
        <f t="shared" si="3"/>
        <v>-18.548532486097713</v>
      </c>
      <c r="L24" s="78">
        <v>1375864</v>
      </c>
      <c r="M24" s="79">
        <v>-2251266</v>
      </c>
      <c r="N24" s="29">
        <f t="shared" si="4"/>
        <v>-9077.3049516521987</v>
      </c>
      <c r="O24" s="28">
        <f t="shared" si="5"/>
        <v>4218.5040772614166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1375864</v>
      </c>
      <c r="M25" s="79">
        <v>-2251266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640235389</v>
      </c>
      <c r="D26" s="61">
        <v>641611253</v>
      </c>
      <c r="E26" s="62">
        <f t="shared" si="0"/>
        <v>1375864</v>
      </c>
      <c r="F26" s="60">
        <v>622673897</v>
      </c>
      <c r="G26" s="61">
        <v>620422631</v>
      </c>
      <c r="H26" s="62">
        <f t="shared" si="1"/>
        <v>-2251266</v>
      </c>
      <c r="I26" s="62">
        <v>630623607</v>
      </c>
      <c r="J26" s="40">
        <f t="shared" si="2"/>
        <v>0.21489971089367568</v>
      </c>
      <c r="K26" s="33">
        <f t="shared" si="3"/>
        <v>-0.36154815720499039</v>
      </c>
      <c r="L26" s="83">
        <v>1375864</v>
      </c>
      <c r="M26" s="81">
        <v>-2251266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67150000</v>
      </c>
      <c r="D28" s="58">
        <v>155651550</v>
      </c>
      <c r="E28" s="59">
        <f t="shared" si="0"/>
        <v>88501550</v>
      </c>
      <c r="F28" s="57">
        <v>85000000</v>
      </c>
      <c r="G28" s="58">
        <v>213215750</v>
      </c>
      <c r="H28" s="59">
        <f t="shared" si="1"/>
        <v>128215750</v>
      </c>
      <c r="I28" s="59">
        <v>245244850</v>
      </c>
      <c r="J28" s="27">
        <f t="shared" si="2"/>
        <v>131.79679821295608</v>
      </c>
      <c r="K28" s="28">
        <f t="shared" si="3"/>
        <v>150.84205882352941</v>
      </c>
      <c r="L28" s="78">
        <v>1375864</v>
      </c>
      <c r="M28" s="79">
        <v>-2251266</v>
      </c>
      <c r="N28" s="29">
        <f t="shared" si="4"/>
        <v>6432.4344557310897</v>
      </c>
      <c r="O28" s="28">
        <f t="shared" si="5"/>
        <v>-5695.2732373695508</v>
      </c>
      <c r="Q28" s="30"/>
    </row>
    <row r="29" spans="1:17" x14ac:dyDescent="0.2">
      <c r="A29" s="4" t="s">
        <v>16</v>
      </c>
      <c r="B29" s="26" t="s">
        <v>36</v>
      </c>
      <c r="C29" s="57">
        <v>110575302</v>
      </c>
      <c r="D29" s="58">
        <v>72178906</v>
      </c>
      <c r="E29" s="59">
        <f t="shared" si="0"/>
        <v>-38396396</v>
      </c>
      <c r="F29" s="57">
        <v>113807390</v>
      </c>
      <c r="G29" s="58">
        <v>94106600</v>
      </c>
      <c r="H29" s="59">
        <f t="shared" si="1"/>
        <v>-19700790</v>
      </c>
      <c r="I29" s="59">
        <v>95652899</v>
      </c>
      <c r="J29" s="27">
        <f t="shared" si="2"/>
        <v>-34.724206315077481</v>
      </c>
      <c r="K29" s="28">
        <f t="shared" si="3"/>
        <v>-17.310642129654322</v>
      </c>
      <c r="L29" s="78">
        <v>1375864</v>
      </c>
      <c r="M29" s="79">
        <v>-2251266</v>
      </c>
      <c r="N29" s="29">
        <f t="shared" si="4"/>
        <v>-2790.711581958682</v>
      </c>
      <c r="O29" s="28">
        <f t="shared" si="5"/>
        <v>875.09827803555868</v>
      </c>
      <c r="Q29" s="30"/>
    </row>
    <row r="30" spans="1:17" x14ac:dyDescent="0.2">
      <c r="A30" s="4" t="s">
        <v>16</v>
      </c>
      <c r="B30" s="26" t="s">
        <v>37</v>
      </c>
      <c r="C30" s="57">
        <v>850000</v>
      </c>
      <c r="D30" s="58">
        <v>199000</v>
      </c>
      <c r="E30" s="59">
        <f t="shared" si="0"/>
        <v>-651000</v>
      </c>
      <c r="F30" s="57">
        <v>700000</v>
      </c>
      <c r="G30" s="58">
        <v>0</v>
      </c>
      <c r="H30" s="59">
        <f t="shared" si="1"/>
        <v>-700000</v>
      </c>
      <c r="I30" s="59">
        <v>0</v>
      </c>
      <c r="J30" s="27">
        <f t="shared" si="2"/>
        <v>-76.588235294117652</v>
      </c>
      <c r="K30" s="28">
        <f t="shared" si="3"/>
        <v>-100</v>
      </c>
      <c r="L30" s="78">
        <v>1375864</v>
      </c>
      <c r="M30" s="79">
        <v>-2251266</v>
      </c>
      <c r="N30" s="29">
        <f t="shared" si="4"/>
        <v>-47.315723065651838</v>
      </c>
      <c r="O30" s="28">
        <f t="shared" si="5"/>
        <v>31.093615769971205</v>
      </c>
      <c r="Q30" s="30"/>
    </row>
    <row r="31" spans="1:17" x14ac:dyDescent="0.2">
      <c r="A31" s="4" t="s">
        <v>16</v>
      </c>
      <c r="B31" s="26" t="s">
        <v>38</v>
      </c>
      <c r="C31" s="57">
        <v>122764657</v>
      </c>
      <c r="D31" s="58">
        <v>72792693</v>
      </c>
      <c r="E31" s="59">
        <f t="shared" si="0"/>
        <v>-49971964</v>
      </c>
      <c r="F31" s="57">
        <v>180230897</v>
      </c>
      <c r="G31" s="58">
        <v>49548880</v>
      </c>
      <c r="H31" s="59">
        <f t="shared" si="1"/>
        <v>-130682017</v>
      </c>
      <c r="I31" s="59">
        <v>37341387</v>
      </c>
      <c r="J31" s="27">
        <f t="shared" si="2"/>
        <v>-40.70549718556213</v>
      </c>
      <c r="K31" s="28">
        <f t="shared" si="3"/>
        <v>-72.50810997184351</v>
      </c>
      <c r="L31" s="78">
        <v>1375864</v>
      </c>
      <c r="M31" s="79">
        <v>-2251266</v>
      </c>
      <c r="N31" s="29">
        <f t="shared" si="4"/>
        <v>-3632.0424111685456</v>
      </c>
      <c r="O31" s="28">
        <f t="shared" si="5"/>
        <v>5804.823463775494</v>
      </c>
      <c r="Q31" s="30"/>
    </row>
    <row r="32" spans="1:17" x14ac:dyDescent="0.2">
      <c r="A32" s="4" t="s">
        <v>16</v>
      </c>
      <c r="B32" s="26" t="s">
        <v>39</v>
      </c>
      <c r="C32" s="57">
        <v>338895430</v>
      </c>
      <c r="D32" s="58">
        <v>340789104</v>
      </c>
      <c r="E32" s="59">
        <f t="shared" si="0"/>
        <v>1893674</v>
      </c>
      <c r="F32" s="57">
        <v>242935610</v>
      </c>
      <c r="G32" s="58">
        <v>263551401</v>
      </c>
      <c r="H32" s="59">
        <f t="shared" si="1"/>
        <v>20615791</v>
      </c>
      <c r="I32" s="59">
        <v>252384471</v>
      </c>
      <c r="J32" s="27">
        <f t="shared" si="2"/>
        <v>0.55877826384380569</v>
      </c>
      <c r="K32" s="28">
        <f t="shared" si="3"/>
        <v>8.4861132544545441</v>
      </c>
      <c r="L32" s="78">
        <v>1375864</v>
      </c>
      <c r="M32" s="79">
        <v>-2251266</v>
      </c>
      <c r="N32" s="29">
        <f t="shared" si="4"/>
        <v>137.63526046178981</v>
      </c>
      <c r="O32" s="28">
        <f t="shared" si="5"/>
        <v>-915.74212021147207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640235389</v>
      </c>
      <c r="D33" s="76">
        <v>641611253</v>
      </c>
      <c r="E33" s="77">
        <f t="shared" si="0"/>
        <v>1375864</v>
      </c>
      <c r="F33" s="75">
        <v>622673897</v>
      </c>
      <c r="G33" s="76">
        <v>620422631</v>
      </c>
      <c r="H33" s="77">
        <f t="shared" si="1"/>
        <v>-2251266</v>
      </c>
      <c r="I33" s="77">
        <v>630623607</v>
      </c>
      <c r="J33" s="53">
        <f t="shared" si="2"/>
        <v>0.21489971089367568</v>
      </c>
      <c r="K33" s="54">
        <f t="shared" si="3"/>
        <v>-0.36154815720499039</v>
      </c>
      <c r="L33" s="90">
        <v>1375864</v>
      </c>
      <c r="M33" s="91">
        <v>-2251266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588568900</v>
      </c>
      <c r="D8" s="58">
        <v>593684392</v>
      </c>
      <c r="E8" s="59">
        <f>$D8       -$C8</f>
        <v>5115492</v>
      </c>
      <c r="F8" s="57">
        <v>616231635</v>
      </c>
      <c r="G8" s="58">
        <v>616369951</v>
      </c>
      <c r="H8" s="59">
        <f>$G8       -$F8</f>
        <v>138316</v>
      </c>
      <c r="I8" s="59">
        <v>644722968</v>
      </c>
      <c r="J8" s="27">
        <f>IF(($C8       =0),0,(($E8       /$C8       )*100))</f>
        <v>0.86914072422107258</v>
      </c>
      <c r="K8" s="28">
        <f>IF(($F8       =0),0,(($H8       /$F8       )*100))</f>
        <v>2.2445455920158983E-2</v>
      </c>
      <c r="L8" s="78">
        <v>-236481383</v>
      </c>
      <c r="M8" s="79">
        <v>-311428057</v>
      </c>
      <c r="N8" s="29">
        <f>IF(($L8       =0),0,(($E8       /$L8       )*100))</f>
        <v>-2.1631690136047621</v>
      </c>
      <c r="O8" s="28">
        <f>IF(($M8       =0),0,(($H8       /$M8       )*100))</f>
        <v>-4.4413467859127413E-2</v>
      </c>
      <c r="Q8" s="30"/>
    </row>
    <row r="9" spans="1:17" x14ac:dyDescent="0.2">
      <c r="A9" s="1" t="s">
        <v>16</v>
      </c>
      <c r="B9" s="26" t="s">
        <v>19</v>
      </c>
      <c r="C9" s="57">
        <v>2477997308</v>
      </c>
      <c r="D9" s="58">
        <v>2350094782</v>
      </c>
      <c r="E9" s="59">
        <f>$D9       -$C9</f>
        <v>-127902526</v>
      </c>
      <c r="F9" s="57">
        <v>2616488077</v>
      </c>
      <c r="G9" s="58">
        <v>2458199150</v>
      </c>
      <c r="H9" s="59">
        <f>$G9       -$F9</f>
        <v>-158288927</v>
      </c>
      <c r="I9" s="59">
        <v>2571276310</v>
      </c>
      <c r="J9" s="27">
        <f>IF(($C9       =0),0,(($E9       /$C9       )*100))</f>
        <v>-5.161528044726996</v>
      </c>
      <c r="K9" s="28">
        <f>IF(($F9       =0),0,(($H9       /$F9       )*100))</f>
        <v>-6.0496712517601132</v>
      </c>
      <c r="L9" s="78">
        <v>-236481383</v>
      </c>
      <c r="M9" s="79">
        <v>-311428057</v>
      </c>
      <c r="N9" s="29">
        <f>IF(($L9       =0),0,(($E9       /$L9       )*100))</f>
        <v>54.085663901923311</v>
      </c>
      <c r="O9" s="28">
        <f>IF(($M9       =0),0,(($H9       /$M9       )*100))</f>
        <v>50.826803636385279</v>
      </c>
      <c r="Q9" s="30"/>
    </row>
    <row r="10" spans="1:17" x14ac:dyDescent="0.2">
      <c r="A10" s="1" t="s">
        <v>16</v>
      </c>
      <c r="B10" s="26" t="s">
        <v>20</v>
      </c>
      <c r="C10" s="57">
        <v>1434776028</v>
      </c>
      <c r="D10" s="58">
        <v>1321081679</v>
      </c>
      <c r="E10" s="59">
        <f t="shared" ref="E10:E33" si="0">$D10      -$C10</f>
        <v>-113694349</v>
      </c>
      <c r="F10" s="57">
        <v>1521179433</v>
      </c>
      <c r="G10" s="58">
        <v>1367901987</v>
      </c>
      <c r="H10" s="59">
        <f t="shared" ref="H10:H33" si="1">$G10      -$F10</f>
        <v>-153277446</v>
      </c>
      <c r="I10" s="59">
        <v>1435599218</v>
      </c>
      <c r="J10" s="27">
        <f t="shared" ref="J10:J33" si="2">IF(($C10      =0),0,(($E10      /$C10      )*100))</f>
        <v>-7.9241879416178813</v>
      </c>
      <c r="K10" s="28">
        <f t="shared" ref="K10:K33" si="3">IF(($F10      =0),0,(($H10      /$F10      )*100))</f>
        <v>-10.076223926963914</v>
      </c>
      <c r="L10" s="78">
        <v>-236481383</v>
      </c>
      <c r="M10" s="79">
        <v>-311428057</v>
      </c>
      <c r="N10" s="29">
        <f t="shared" ref="N10:N33" si="4">IF(($L10      =0),0,(($E10      /$L10      )*100))</f>
        <v>48.077505111681454</v>
      </c>
      <c r="O10" s="28">
        <f t="shared" ref="O10:O33" si="5">IF(($M10      =0),0,(($H10      /$M10      )*100))</f>
        <v>49.217609831473851</v>
      </c>
      <c r="Q10" s="30"/>
    </row>
    <row r="11" spans="1:17" ht="16.5" x14ac:dyDescent="0.3">
      <c r="A11" s="4" t="s">
        <v>16</v>
      </c>
      <c r="B11" s="31" t="s">
        <v>21</v>
      </c>
      <c r="C11" s="60">
        <v>4501342236</v>
      </c>
      <c r="D11" s="61">
        <v>4264860853</v>
      </c>
      <c r="E11" s="62">
        <f t="shared" si="0"/>
        <v>-236481383</v>
      </c>
      <c r="F11" s="60">
        <v>4753899145</v>
      </c>
      <c r="G11" s="61">
        <v>4442471088</v>
      </c>
      <c r="H11" s="62">
        <f t="shared" si="1"/>
        <v>-311428057</v>
      </c>
      <c r="I11" s="62">
        <v>4651598496</v>
      </c>
      <c r="J11" s="32">
        <f t="shared" si="2"/>
        <v>-5.2535748361613805</v>
      </c>
      <c r="K11" s="33">
        <f t="shared" si="3"/>
        <v>-6.5510026086176047</v>
      </c>
      <c r="L11" s="80">
        <v>-236481383</v>
      </c>
      <c r="M11" s="81">
        <v>-311428057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824353681</v>
      </c>
      <c r="D13" s="58">
        <v>794681905</v>
      </c>
      <c r="E13" s="59">
        <f t="shared" si="0"/>
        <v>-29671776</v>
      </c>
      <c r="F13" s="57">
        <v>867936379</v>
      </c>
      <c r="G13" s="58">
        <v>835809548</v>
      </c>
      <c r="H13" s="59">
        <f t="shared" si="1"/>
        <v>-32126831</v>
      </c>
      <c r="I13" s="59">
        <v>874256784</v>
      </c>
      <c r="J13" s="27">
        <f t="shared" si="2"/>
        <v>-3.5993987391438602</v>
      </c>
      <c r="K13" s="28">
        <f t="shared" si="3"/>
        <v>-3.7015191179122131</v>
      </c>
      <c r="L13" s="78">
        <v>-195501854</v>
      </c>
      <c r="M13" s="79">
        <v>-302049076</v>
      </c>
      <c r="N13" s="29">
        <f t="shared" si="4"/>
        <v>15.177235096706552</v>
      </c>
      <c r="O13" s="28">
        <f t="shared" si="5"/>
        <v>10.636295076764281</v>
      </c>
      <c r="Q13" s="30"/>
    </row>
    <row r="14" spans="1:17" x14ac:dyDescent="0.2">
      <c r="A14" s="1" t="s">
        <v>16</v>
      </c>
      <c r="B14" s="26" t="s">
        <v>24</v>
      </c>
      <c r="C14" s="57">
        <v>619313243</v>
      </c>
      <c r="D14" s="58">
        <v>1030322710</v>
      </c>
      <c r="E14" s="59">
        <f t="shared" si="0"/>
        <v>411009467</v>
      </c>
      <c r="F14" s="57">
        <v>652543941</v>
      </c>
      <c r="G14" s="58">
        <v>768642276</v>
      </c>
      <c r="H14" s="59">
        <f t="shared" si="1"/>
        <v>116098335</v>
      </c>
      <c r="I14" s="59">
        <v>482399891</v>
      </c>
      <c r="J14" s="27">
        <f t="shared" si="2"/>
        <v>66.365360606377351</v>
      </c>
      <c r="K14" s="28">
        <f t="shared" si="3"/>
        <v>17.791650141151184</v>
      </c>
      <c r="L14" s="78">
        <v>-195501854</v>
      </c>
      <c r="M14" s="79">
        <v>-302049076</v>
      </c>
      <c r="N14" s="29">
        <f t="shared" si="4"/>
        <v>-210.23302776453465</v>
      </c>
      <c r="O14" s="28">
        <f t="shared" si="5"/>
        <v>-38.436911159430267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-195501854</v>
      </c>
      <c r="M15" s="79">
        <v>-302049076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1130030451</v>
      </c>
      <c r="D16" s="58">
        <v>925000000</v>
      </c>
      <c r="E16" s="59">
        <f t="shared" si="0"/>
        <v>-205030451</v>
      </c>
      <c r="F16" s="57">
        <v>1151162021</v>
      </c>
      <c r="G16" s="58">
        <v>950000000</v>
      </c>
      <c r="H16" s="59">
        <f t="shared" si="1"/>
        <v>-201162021</v>
      </c>
      <c r="I16" s="59">
        <v>1025000000</v>
      </c>
      <c r="J16" s="27">
        <f t="shared" si="2"/>
        <v>-18.143798763879506</v>
      </c>
      <c r="K16" s="28">
        <f t="shared" si="3"/>
        <v>-17.474692296159414</v>
      </c>
      <c r="L16" s="78">
        <v>-195501854</v>
      </c>
      <c r="M16" s="79">
        <v>-302049076</v>
      </c>
      <c r="N16" s="29">
        <f t="shared" si="4"/>
        <v>104.87391643866457</v>
      </c>
      <c r="O16" s="28">
        <f t="shared" si="5"/>
        <v>66.599118151250352</v>
      </c>
      <c r="Q16" s="30"/>
    </row>
    <row r="17" spans="1:17" x14ac:dyDescent="0.2">
      <c r="A17" s="1" t="s">
        <v>16</v>
      </c>
      <c r="B17" s="26" t="s">
        <v>26</v>
      </c>
      <c r="C17" s="57">
        <v>1884445284</v>
      </c>
      <c r="D17" s="58">
        <v>1512636190</v>
      </c>
      <c r="E17" s="59">
        <f t="shared" si="0"/>
        <v>-371809094</v>
      </c>
      <c r="F17" s="57">
        <v>1955289966</v>
      </c>
      <c r="G17" s="58">
        <v>1770431407</v>
      </c>
      <c r="H17" s="59">
        <f t="shared" si="1"/>
        <v>-184858559</v>
      </c>
      <c r="I17" s="59">
        <v>1937351479</v>
      </c>
      <c r="J17" s="39">
        <f t="shared" si="2"/>
        <v>-19.730426622458516</v>
      </c>
      <c r="K17" s="28">
        <f t="shared" si="3"/>
        <v>-9.454278506740927</v>
      </c>
      <c r="L17" s="82">
        <v>-195501854</v>
      </c>
      <c r="M17" s="79">
        <v>-302049076</v>
      </c>
      <c r="N17" s="29">
        <f t="shared" si="4"/>
        <v>190.18187622916355</v>
      </c>
      <c r="O17" s="28">
        <f t="shared" si="5"/>
        <v>61.201497931415631</v>
      </c>
      <c r="Q17" s="30"/>
    </row>
    <row r="18" spans="1:17" ht="16.5" x14ac:dyDescent="0.3">
      <c r="A18" s="1" t="s">
        <v>16</v>
      </c>
      <c r="B18" s="31" t="s">
        <v>27</v>
      </c>
      <c r="C18" s="60">
        <v>4458142659</v>
      </c>
      <c r="D18" s="61">
        <v>4262640805</v>
      </c>
      <c r="E18" s="62">
        <f t="shared" si="0"/>
        <v>-195501854</v>
      </c>
      <c r="F18" s="60">
        <v>4626932307</v>
      </c>
      <c r="G18" s="61">
        <v>4324883231</v>
      </c>
      <c r="H18" s="62">
        <f t="shared" si="1"/>
        <v>-302049076</v>
      </c>
      <c r="I18" s="62">
        <v>4319008154</v>
      </c>
      <c r="J18" s="40">
        <f t="shared" si="2"/>
        <v>-4.3852758638247069</v>
      </c>
      <c r="K18" s="33">
        <f t="shared" si="3"/>
        <v>-6.5280634329366691</v>
      </c>
      <c r="L18" s="83">
        <v>-195501854</v>
      </c>
      <c r="M18" s="81">
        <v>-302049076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43199577</v>
      </c>
      <c r="D19" s="67">
        <v>2220048</v>
      </c>
      <c r="E19" s="68">
        <f t="shared" si="0"/>
        <v>-40979529</v>
      </c>
      <c r="F19" s="69">
        <v>126966838</v>
      </c>
      <c r="G19" s="70">
        <v>117587857</v>
      </c>
      <c r="H19" s="71">
        <f t="shared" si="1"/>
        <v>-9378981</v>
      </c>
      <c r="I19" s="71">
        <v>332590342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47133600</v>
      </c>
      <c r="M22" s="79">
        <v>7308501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50000000</v>
      </c>
      <c r="E23" s="59">
        <f t="shared" si="0"/>
        <v>50000000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47133600</v>
      </c>
      <c r="M23" s="79">
        <v>7308501</v>
      </c>
      <c r="N23" s="29">
        <f t="shared" si="4"/>
        <v>106.08143659724698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189116199</v>
      </c>
      <c r="D24" s="58">
        <v>186249799</v>
      </c>
      <c r="E24" s="59">
        <f t="shared" si="0"/>
        <v>-2866400</v>
      </c>
      <c r="F24" s="57">
        <v>190215499</v>
      </c>
      <c r="G24" s="58">
        <v>197524000</v>
      </c>
      <c r="H24" s="59">
        <f t="shared" si="1"/>
        <v>7308501</v>
      </c>
      <c r="I24" s="59">
        <v>225286999</v>
      </c>
      <c r="J24" s="27">
        <f t="shared" si="2"/>
        <v>-1.5156819009459892</v>
      </c>
      <c r="K24" s="28">
        <f t="shared" si="3"/>
        <v>3.8422216057167877</v>
      </c>
      <c r="L24" s="78">
        <v>47133600</v>
      </c>
      <c r="M24" s="79">
        <v>7308501</v>
      </c>
      <c r="N24" s="29">
        <f t="shared" si="4"/>
        <v>-6.0814365972469746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47133600</v>
      </c>
      <c r="M25" s="79">
        <v>7308501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189116199</v>
      </c>
      <c r="D26" s="61">
        <v>236249799</v>
      </c>
      <c r="E26" s="62">
        <f t="shared" si="0"/>
        <v>47133600</v>
      </c>
      <c r="F26" s="60">
        <v>190215499</v>
      </c>
      <c r="G26" s="61">
        <v>197524000</v>
      </c>
      <c r="H26" s="62">
        <f t="shared" si="1"/>
        <v>7308501</v>
      </c>
      <c r="I26" s="62">
        <v>225286999</v>
      </c>
      <c r="J26" s="40">
        <f t="shared" si="2"/>
        <v>24.923089745474421</v>
      </c>
      <c r="K26" s="33">
        <f t="shared" si="3"/>
        <v>3.8422216057167877</v>
      </c>
      <c r="L26" s="83">
        <v>47133600</v>
      </c>
      <c r="M26" s="81">
        <v>7308501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23332986</v>
      </c>
      <c r="D28" s="58">
        <v>35467749</v>
      </c>
      <c r="E28" s="59">
        <f t="shared" si="0"/>
        <v>12134763</v>
      </c>
      <c r="F28" s="57">
        <v>30581261</v>
      </c>
      <c r="G28" s="58">
        <v>11270449</v>
      </c>
      <c r="H28" s="59">
        <f t="shared" si="1"/>
        <v>-19310812</v>
      </c>
      <c r="I28" s="59">
        <v>53097303</v>
      </c>
      <c r="J28" s="27">
        <f t="shared" si="2"/>
        <v>52.006901302730824</v>
      </c>
      <c r="K28" s="28">
        <f t="shared" si="3"/>
        <v>-63.145898398368857</v>
      </c>
      <c r="L28" s="78">
        <v>47133600</v>
      </c>
      <c r="M28" s="79">
        <v>7308501</v>
      </c>
      <c r="N28" s="29">
        <f t="shared" si="4"/>
        <v>25.745461836142368</v>
      </c>
      <c r="O28" s="28">
        <f t="shared" si="5"/>
        <v>-264.22397698242088</v>
      </c>
      <c r="Q28" s="30"/>
    </row>
    <row r="29" spans="1:17" x14ac:dyDescent="0.2">
      <c r="A29" s="4" t="s">
        <v>16</v>
      </c>
      <c r="B29" s="26" t="s">
        <v>36</v>
      </c>
      <c r="C29" s="57">
        <v>12188652</v>
      </c>
      <c r="D29" s="58">
        <v>5112652</v>
      </c>
      <c r="E29" s="59">
        <f t="shared" si="0"/>
        <v>-7076000</v>
      </c>
      <c r="F29" s="57">
        <v>17188652</v>
      </c>
      <c r="G29" s="58">
        <v>12918203</v>
      </c>
      <c r="H29" s="59">
        <f t="shared" si="1"/>
        <v>-4270449</v>
      </c>
      <c r="I29" s="59">
        <v>14877305</v>
      </c>
      <c r="J29" s="27">
        <f t="shared" si="2"/>
        <v>-58.053999736804364</v>
      </c>
      <c r="K29" s="28">
        <f t="shared" si="3"/>
        <v>-24.844583507770128</v>
      </c>
      <c r="L29" s="78">
        <v>47133600</v>
      </c>
      <c r="M29" s="79">
        <v>7308501</v>
      </c>
      <c r="N29" s="29">
        <f t="shared" si="4"/>
        <v>-15.012644907242393</v>
      </c>
      <c r="O29" s="28">
        <f t="shared" si="5"/>
        <v>-58.431256970478628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47133600</v>
      </c>
      <c r="M30" s="79">
        <v>7308501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20250515</v>
      </c>
      <c r="D31" s="58">
        <v>12801949</v>
      </c>
      <c r="E31" s="59">
        <f t="shared" si="0"/>
        <v>-7448566</v>
      </c>
      <c r="F31" s="57">
        <v>15764645</v>
      </c>
      <c r="G31" s="58">
        <v>15730798</v>
      </c>
      <c r="H31" s="59">
        <f t="shared" si="1"/>
        <v>-33847</v>
      </c>
      <c r="I31" s="59">
        <v>39608740</v>
      </c>
      <c r="J31" s="27">
        <f t="shared" si="2"/>
        <v>-36.782106529142595</v>
      </c>
      <c r="K31" s="28">
        <f t="shared" si="3"/>
        <v>-0.21470194856909242</v>
      </c>
      <c r="L31" s="78">
        <v>47133600</v>
      </c>
      <c r="M31" s="79">
        <v>7308501</v>
      </c>
      <c r="N31" s="29">
        <f t="shared" si="4"/>
        <v>-15.803091637388189</v>
      </c>
      <c r="O31" s="28">
        <f t="shared" si="5"/>
        <v>-0.46311822355911286</v>
      </c>
      <c r="Q31" s="30"/>
    </row>
    <row r="32" spans="1:17" x14ac:dyDescent="0.2">
      <c r="A32" s="4" t="s">
        <v>16</v>
      </c>
      <c r="B32" s="26" t="s">
        <v>39</v>
      </c>
      <c r="C32" s="57">
        <v>133344046</v>
      </c>
      <c r="D32" s="58">
        <v>182867449</v>
      </c>
      <c r="E32" s="59">
        <f t="shared" si="0"/>
        <v>49523403</v>
      </c>
      <c r="F32" s="57">
        <v>126680941</v>
      </c>
      <c r="G32" s="58">
        <v>157604550</v>
      </c>
      <c r="H32" s="59">
        <f t="shared" si="1"/>
        <v>30923609</v>
      </c>
      <c r="I32" s="59">
        <v>117703651</v>
      </c>
      <c r="J32" s="27">
        <f t="shared" si="2"/>
        <v>37.139568271387233</v>
      </c>
      <c r="K32" s="28">
        <f t="shared" si="3"/>
        <v>24.410624641634136</v>
      </c>
      <c r="L32" s="78">
        <v>47133600</v>
      </c>
      <c r="M32" s="79">
        <v>7308501</v>
      </c>
      <c r="N32" s="29">
        <f t="shared" si="4"/>
        <v>105.07027470848823</v>
      </c>
      <c r="O32" s="28">
        <f t="shared" si="5"/>
        <v>423.11835217645859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189116199</v>
      </c>
      <c r="D33" s="76">
        <v>236249799</v>
      </c>
      <c r="E33" s="77">
        <f t="shared" si="0"/>
        <v>47133600</v>
      </c>
      <c r="F33" s="75">
        <v>190215499</v>
      </c>
      <c r="G33" s="76">
        <v>197524000</v>
      </c>
      <c r="H33" s="77">
        <f t="shared" si="1"/>
        <v>7308501</v>
      </c>
      <c r="I33" s="77">
        <v>225286999</v>
      </c>
      <c r="J33" s="53">
        <f t="shared" si="2"/>
        <v>24.923089745474421</v>
      </c>
      <c r="K33" s="54">
        <f t="shared" si="3"/>
        <v>3.8422216057167877</v>
      </c>
      <c r="L33" s="90">
        <v>47133600</v>
      </c>
      <c r="M33" s="91">
        <v>7308501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248778158</v>
      </c>
      <c r="D8" s="58">
        <v>404060492</v>
      </c>
      <c r="E8" s="59">
        <f>$D8       -$C8</f>
        <v>155282334</v>
      </c>
      <c r="F8" s="57">
        <v>257986037</v>
      </c>
      <c r="G8" s="58">
        <v>410620627</v>
      </c>
      <c r="H8" s="59">
        <f>$G8       -$F8</f>
        <v>152634590</v>
      </c>
      <c r="I8" s="59">
        <v>414452655</v>
      </c>
      <c r="J8" s="27">
        <f>IF(($C8       =0),0,(($E8       /$C8       )*100))</f>
        <v>62.417993303093752</v>
      </c>
      <c r="K8" s="28">
        <f>IF(($F8       =0),0,(($H8       /$F8       )*100))</f>
        <v>59.163895757660711</v>
      </c>
      <c r="L8" s="78">
        <v>-79324623</v>
      </c>
      <c r="M8" s="79">
        <v>-226112650</v>
      </c>
      <c r="N8" s="29">
        <f>IF(($L8       =0),0,(($E8       /$L8       )*100))</f>
        <v>-195.75552725917146</v>
      </c>
      <c r="O8" s="28">
        <f>IF(($M8       =0),0,(($H8       /$M8       )*100))</f>
        <v>-67.503781853867977</v>
      </c>
      <c r="Q8" s="30"/>
    </row>
    <row r="9" spans="1:17" x14ac:dyDescent="0.2">
      <c r="A9" s="1" t="s">
        <v>16</v>
      </c>
      <c r="B9" s="26" t="s">
        <v>19</v>
      </c>
      <c r="C9" s="57">
        <v>1496162803</v>
      </c>
      <c r="D9" s="58">
        <v>1250522115</v>
      </c>
      <c r="E9" s="59">
        <f>$D9       -$C9</f>
        <v>-245640688</v>
      </c>
      <c r="F9" s="57">
        <v>1582477976</v>
      </c>
      <c r="G9" s="58">
        <v>1214914718</v>
      </c>
      <c r="H9" s="59">
        <f>$G9       -$F9</f>
        <v>-367563258</v>
      </c>
      <c r="I9" s="59">
        <v>1352793356</v>
      </c>
      <c r="J9" s="27">
        <f>IF(($C9       =0),0,(($E9       /$C9       )*100))</f>
        <v>-16.41804538299299</v>
      </c>
      <c r="K9" s="28">
        <f>IF(($F9       =0),0,(($H9       /$F9       )*100))</f>
        <v>-23.227069417362937</v>
      </c>
      <c r="L9" s="78">
        <v>-79324623</v>
      </c>
      <c r="M9" s="79">
        <v>-226112650</v>
      </c>
      <c r="N9" s="29">
        <f>IF(($L9       =0),0,(($E9       /$L9       )*100))</f>
        <v>309.6651187362088</v>
      </c>
      <c r="O9" s="28">
        <f>IF(($M9       =0),0,(($H9       /$M9       )*100))</f>
        <v>162.55758269163621</v>
      </c>
      <c r="Q9" s="30"/>
    </row>
    <row r="10" spans="1:17" x14ac:dyDescent="0.2">
      <c r="A10" s="1" t="s">
        <v>16</v>
      </c>
      <c r="B10" s="26" t="s">
        <v>20</v>
      </c>
      <c r="C10" s="57">
        <v>565597841</v>
      </c>
      <c r="D10" s="58">
        <v>576631572</v>
      </c>
      <c r="E10" s="59">
        <f t="shared" ref="E10:E33" si="0">$D10      -$C10</f>
        <v>11033731</v>
      </c>
      <c r="F10" s="57">
        <v>612961160</v>
      </c>
      <c r="G10" s="58">
        <v>601777178</v>
      </c>
      <c r="H10" s="59">
        <f t="shared" ref="H10:H33" si="1">$G10      -$F10</f>
        <v>-11183982</v>
      </c>
      <c r="I10" s="59">
        <v>629373994</v>
      </c>
      <c r="J10" s="27">
        <f t="shared" ref="J10:J33" si="2">IF(($C10      =0),0,(($E10      /$C10      )*100))</f>
        <v>1.9508085427787196</v>
      </c>
      <c r="K10" s="28">
        <f t="shared" ref="K10:K33" si="3">IF(($F10      =0),0,(($H10      /$F10      )*100))</f>
        <v>-1.8245824906752657</v>
      </c>
      <c r="L10" s="78">
        <v>-79324623</v>
      </c>
      <c r="M10" s="79">
        <v>-226112650</v>
      </c>
      <c r="N10" s="29">
        <f t="shared" ref="N10:N33" si="4">IF(($L10      =0),0,(($E10      /$L10      )*100))</f>
        <v>-13.909591477037338</v>
      </c>
      <c r="O10" s="28">
        <f t="shared" ref="O10:O33" si="5">IF(($M10      =0),0,(($H10      /$M10      )*100))</f>
        <v>4.9461991622317463</v>
      </c>
      <c r="Q10" s="30"/>
    </row>
    <row r="11" spans="1:17" ht="16.5" x14ac:dyDescent="0.3">
      <c r="A11" s="4" t="s">
        <v>16</v>
      </c>
      <c r="B11" s="31" t="s">
        <v>21</v>
      </c>
      <c r="C11" s="60">
        <v>2310538802</v>
      </c>
      <c r="D11" s="61">
        <v>2231214179</v>
      </c>
      <c r="E11" s="62">
        <f t="shared" si="0"/>
        <v>-79324623</v>
      </c>
      <c r="F11" s="60">
        <v>2453425173</v>
      </c>
      <c r="G11" s="61">
        <v>2227312523</v>
      </c>
      <c r="H11" s="62">
        <f t="shared" si="1"/>
        <v>-226112650</v>
      </c>
      <c r="I11" s="62">
        <v>2396620005</v>
      </c>
      <c r="J11" s="32">
        <f t="shared" si="2"/>
        <v>-3.4331655859376475</v>
      </c>
      <c r="K11" s="33">
        <f t="shared" si="3"/>
        <v>-9.2162032283835202</v>
      </c>
      <c r="L11" s="80">
        <v>-79324623</v>
      </c>
      <c r="M11" s="81">
        <v>-226112650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622714320</v>
      </c>
      <c r="D13" s="58">
        <v>601099547</v>
      </c>
      <c r="E13" s="59">
        <f t="shared" si="0"/>
        <v>-21614773</v>
      </c>
      <c r="F13" s="57">
        <v>660659578</v>
      </c>
      <c r="G13" s="58">
        <v>629128386</v>
      </c>
      <c r="H13" s="59">
        <f t="shared" si="1"/>
        <v>-31531192</v>
      </c>
      <c r="I13" s="59">
        <v>659540603</v>
      </c>
      <c r="J13" s="27">
        <f t="shared" si="2"/>
        <v>-3.4710576432544542</v>
      </c>
      <c r="K13" s="28">
        <f t="shared" si="3"/>
        <v>-4.7726837012571091</v>
      </c>
      <c r="L13" s="78">
        <v>-113618443</v>
      </c>
      <c r="M13" s="79">
        <v>-75114665</v>
      </c>
      <c r="N13" s="29">
        <f t="shared" si="4"/>
        <v>19.024000355294429</v>
      </c>
      <c r="O13" s="28">
        <f t="shared" si="5"/>
        <v>41.977411468186673</v>
      </c>
      <c r="Q13" s="30"/>
    </row>
    <row r="14" spans="1:17" x14ac:dyDescent="0.2">
      <c r="A14" s="1" t="s">
        <v>16</v>
      </c>
      <c r="B14" s="26" t="s">
        <v>24</v>
      </c>
      <c r="C14" s="57">
        <v>152000000</v>
      </c>
      <c r="D14" s="58">
        <v>152000000</v>
      </c>
      <c r="E14" s="59">
        <f t="shared" si="0"/>
        <v>0</v>
      </c>
      <c r="F14" s="57">
        <v>125000000</v>
      </c>
      <c r="G14" s="58">
        <v>164000000</v>
      </c>
      <c r="H14" s="59">
        <f t="shared" si="1"/>
        <v>39000000</v>
      </c>
      <c r="I14" s="59">
        <v>176000000</v>
      </c>
      <c r="J14" s="27">
        <f t="shared" si="2"/>
        <v>0</v>
      </c>
      <c r="K14" s="28">
        <f t="shared" si="3"/>
        <v>31.2</v>
      </c>
      <c r="L14" s="78">
        <v>-113618443</v>
      </c>
      <c r="M14" s="79">
        <v>-75114665</v>
      </c>
      <c r="N14" s="29">
        <f t="shared" si="4"/>
        <v>0</v>
      </c>
      <c r="O14" s="28">
        <f t="shared" si="5"/>
        <v>-51.920620294319356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-113618443</v>
      </c>
      <c r="M15" s="79">
        <v>-75114665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872012910</v>
      </c>
      <c r="D16" s="58">
        <v>862012910</v>
      </c>
      <c r="E16" s="59">
        <f t="shared" si="0"/>
        <v>-10000000</v>
      </c>
      <c r="F16" s="57">
        <v>995458549</v>
      </c>
      <c r="G16" s="58">
        <v>995458549</v>
      </c>
      <c r="H16" s="59">
        <f t="shared" si="1"/>
        <v>0</v>
      </c>
      <c r="I16" s="59">
        <v>1114913575</v>
      </c>
      <c r="J16" s="27">
        <f t="shared" si="2"/>
        <v>-1.146772012813434</v>
      </c>
      <c r="K16" s="28">
        <f t="shared" si="3"/>
        <v>0</v>
      </c>
      <c r="L16" s="78">
        <v>-113618443</v>
      </c>
      <c r="M16" s="79">
        <v>-75114665</v>
      </c>
      <c r="N16" s="29">
        <f t="shared" si="4"/>
        <v>8.8013879929687118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695735142</v>
      </c>
      <c r="D17" s="58">
        <v>613731472</v>
      </c>
      <c r="E17" s="59">
        <f t="shared" si="0"/>
        <v>-82003670</v>
      </c>
      <c r="F17" s="57">
        <v>714927437</v>
      </c>
      <c r="G17" s="58">
        <v>632343964</v>
      </c>
      <c r="H17" s="59">
        <f t="shared" si="1"/>
        <v>-82583473</v>
      </c>
      <c r="I17" s="59">
        <v>657685149</v>
      </c>
      <c r="J17" s="39">
        <f t="shared" si="2"/>
        <v>-11.786621811896342</v>
      </c>
      <c r="K17" s="28">
        <f t="shared" si="3"/>
        <v>-11.551308388238567</v>
      </c>
      <c r="L17" s="82">
        <v>-113618443</v>
      </c>
      <c r="M17" s="79">
        <v>-75114665</v>
      </c>
      <c r="N17" s="29">
        <f t="shared" si="4"/>
        <v>72.174611651736853</v>
      </c>
      <c r="O17" s="28">
        <f t="shared" si="5"/>
        <v>109.94320882613269</v>
      </c>
      <c r="Q17" s="30"/>
    </row>
    <row r="18" spans="1:17" ht="16.5" x14ac:dyDescent="0.3">
      <c r="A18" s="1" t="s">
        <v>16</v>
      </c>
      <c r="B18" s="31" t="s">
        <v>27</v>
      </c>
      <c r="C18" s="60">
        <v>2342462372</v>
      </c>
      <c r="D18" s="61">
        <v>2228843929</v>
      </c>
      <c r="E18" s="62">
        <f t="shared" si="0"/>
        <v>-113618443</v>
      </c>
      <c r="F18" s="60">
        <v>2496045564</v>
      </c>
      <c r="G18" s="61">
        <v>2420930899</v>
      </c>
      <c r="H18" s="62">
        <f t="shared" si="1"/>
        <v>-75114665</v>
      </c>
      <c r="I18" s="62">
        <v>2608139327</v>
      </c>
      <c r="J18" s="40">
        <f t="shared" si="2"/>
        <v>-4.8503849777101138</v>
      </c>
      <c r="K18" s="33">
        <f t="shared" si="3"/>
        <v>-3.0093467075827789</v>
      </c>
      <c r="L18" s="83">
        <v>-113618443</v>
      </c>
      <c r="M18" s="81">
        <v>-75114665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-31923570</v>
      </c>
      <c r="D19" s="67">
        <v>2370250</v>
      </c>
      <c r="E19" s="68">
        <f t="shared" si="0"/>
        <v>34293820</v>
      </c>
      <c r="F19" s="69">
        <v>-42620391</v>
      </c>
      <c r="G19" s="70">
        <v>-193618376</v>
      </c>
      <c r="H19" s="71">
        <f t="shared" si="1"/>
        <v>-150997985</v>
      </c>
      <c r="I19" s="71">
        <v>-211519322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92275500</v>
      </c>
      <c r="M22" s="79">
        <v>79315851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37231000</v>
      </c>
      <c r="E23" s="59">
        <f t="shared" si="0"/>
        <v>37231000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92275500</v>
      </c>
      <c r="M23" s="79">
        <v>79315851</v>
      </c>
      <c r="N23" s="29">
        <f t="shared" si="4"/>
        <v>40.347654577867367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137757900</v>
      </c>
      <c r="D24" s="58">
        <v>192802400</v>
      </c>
      <c r="E24" s="59">
        <f t="shared" si="0"/>
        <v>55044500</v>
      </c>
      <c r="F24" s="57">
        <v>125478400</v>
      </c>
      <c r="G24" s="58">
        <v>204794251</v>
      </c>
      <c r="H24" s="59">
        <f t="shared" si="1"/>
        <v>79315851</v>
      </c>
      <c r="I24" s="59">
        <v>230978350</v>
      </c>
      <c r="J24" s="27">
        <f t="shared" si="2"/>
        <v>39.957418050071901</v>
      </c>
      <c r="K24" s="28">
        <f t="shared" si="3"/>
        <v>63.210760577119252</v>
      </c>
      <c r="L24" s="78">
        <v>92275500</v>
      </c>
      <c r="M24" s="79">
        <v>79315851</v>
      </c>
      <c r="N24" s="29">
        <f t="shared" si="4"/>
        <v>59.652345422132633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92275500</v>
      </c>
      <c r="M25" s="79">
        <v>79315851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137757900</v>
      </c>
      <c r="D26" s="61">
        <v>230033400</v>
      </c>
      <c r="E26" s="62">
        <f t="shared" si="0"/>
        <v>92275500</v>
      </c>
      <c r="F26" s="60">
        <v>125478400</v>
      </c>
      <c r="G26" s="61">
        <v>204794251</v>
      </c>
      <c r="H26" s="62">
        <f t="shared" si="1"/>
        <v>79315851</v>
      </c>
      <c r="I26" s="62">
        <v>230978350</v>
      </c>
      <c r="J26" s="40">
        <f t="shared" si="2"/>
        <v>66.983817262022725</v>
      </c>
      <c r="K26" s="33">
        <f t="shared" si="3"/>
        <v>63.210760577119252</v>
      </c>
      <c r="L26" s="83">
        <v>92275500</v>
      </c>
      <c r="M26" s="81">
        <v>79315851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35966000</v>
      </c>
      <c r="D28" s="58">
        <v>89443000</v>
      </c>
      <c r="E28" s="59">
        <f t="shared" si="0"/>
        <v>53477000</v>
      </c>
      <c r="F28" s="57">
        <v>42855000</v>
      </c>
      <c r="G28" s="58">
        <v>83000000</v>
      </c>
      <c r="H28" s="59">
        <f t="shared" si="1"/>
        <v>40145000</v>
      </c>
      <c r="I28" s="59">
        <v>121482450</v>
      </c>
      <c r="J28" s="27">
        <f t="shared" si="2"/>
        <v>148.68764944669965</v>
      </c>
      <c r="K28" s="28">
        <f t="shared" si="3"/>
        <v>93.676350484190877</v>
      </c>
      <c r="L28" s="78">
        <v>92275500</v>
      </c>
      <c r="M28" s="79">
        <v>79315851</v>
      </c>
      <c r="N28" s="29">
        <f t="shared" si="4"/>
        <v>57.953627994429723</v>
      </c>
      <c r="O28" s="28">
        <f t="shared" si="5"/>
        <v>50.614094779112939</v>
      </c>
      <c r="Q28" s="30"/>
    </row>
    <row r="29" spans="1:17" x14ac:dyDescent="0.2">
      <c r="A29" s="4" t="s">
        <v>16</v>
      </c>
      <c r="B29" s="26" t="s">
        <v>36</v>
      </c>
      <c r="C29" s="57">
        <v>38750000</v>
      </c>
      <c r="D29" s="58">
        <v>29011173</v>
      </c>
      <c r="E29" s="59">
        <f t="shared" si="0"/>
        <v>-9738827</v>
      </c>
      <c r="F29" s="57">
        <v>27000000</v>
      </c>
      <c r="G29" s="58">
        <v>12500000</v>
      </c>
      <c r="H29" s="59">
        <f t="shared" si="1"/>
        <v>-14500000</v>
      </c>
      <c r="I29" s="59">
        <v>13000000</v>
      </c>
      <c r="J29" s="27">
        <f t="shared" si="2"/>
        <v>-25.132456774193546</v>
      </c>
      <c r="K29" s="28">
        <f t="shared" si="3"/>
        <v>-53.703703703703709</v>
      </c>
      <c r="L29" s="78">
        <v>92275500</v>
      </c>
      <c r="M29" s="79">
        <v>79315851</v>
      </c>
      <c r="N29" s="29">
        <f t="shared" si="4"/>
        <v>-10.554076650898669</v>
      </c>
      <c r="O29" s="28">
        <f t="shared" si="5"/>
        <v>-18.281339501734653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92275500</v>
      </c>
      <c r="M30" s="79">
        <v>79315851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6188972</v>
      </c>
      <c r="E31" s="59">
        <f t="shared" si="0"/>
        <v>6188972</v>
      </c>
      <c r="F31" s="57">
        <v>30000000</v>
      </c>
      <c r="G31" s="58">
        <v>12036676</v>
      </c>
      <c r="H31" s="59">
        <f t="shared" si="1"/>
        <v>-17963324</v>
      </c>
      <c r="I31" s="59">
        <v>27000000</v>
      </c>
      <c r="J31" s="27">
        <f t="shared" si="2"/>
        <v>0</v>
      </c>
      <c r="K31" s="28">
        <f t="shared" si="3"/>
        <v>-59.877746666666667</v>
      </c>
      <c r="L31" s="78">
        <v>92275500</v>
      </c>
      <c r="M31" s="79">
        <v>79315851</v>
      </c>
      <c r="N31" s="29">
        <f t="shared" si="4"/>
        <v>6.7070587534069182</v>
      </c>
      <c r="O31" s="28">
        <f t="shared" si="5"/>
        <v>-22.64783618094194</v>
      </c>
      <c r="Q31" s="30"/>
    </row>
    <row r="32" spans="1:17" x14ac:dyDescent="0.2">
      <c r="A32" s="4" t="s">
        <v>16</v>
      </c>
      <c r="B32" s="26" t="s">
        <v>39</v>
      </c>
      <c r="C32" s="57">
        <v>63041900</v>
      </c>
      <c r="D32" s="58">
        <v>105390255</v>
      </c>
      <c r="E32" s="59">
        <f t="shared" si="0"/>
        <v>42348355</v>
      </c>
      <c r="F32" s="57">
        <v>25623400</v>
      </c>
      <c r="G32" s="58">
        <v>97257575</v>
      </c>
      <c r="H32" s="59">
        <f t="shared" si="1"/>
        <v>71634175</v>
      </c>
      <c r="I32" s="59">
        <v>69495900</v>
      </c>
      <c r="J32" s="27">
        <f t="shared" si="2"/>
        <v>67.174934448358954</v>
      </c>
      <c r="K32" s="28">
        <f t="shared" si="3"/>
        <v>279.56545579431304</v>
      </c>
      <c r="L32" s="78">
        <v>92275500</v>
      </c>
      <c r="M32" s="79">
        <v>79315851</v>
      </c>
      <c r="N32" s="29">
        <f t="shared" si="4"/>
        <v>45.89338990306203</v>
      </c>
      <c r="O32" s="28">
        <f t="shared" si="5"/>
        <v>90.315080903563654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137757900</v>
      </c>
      <c r="D33" s="76">
        <v>230033400</v>
      </c>
      <c r="E33" s="77">
        <f t="shared" si="0"/>
        <v>92275500</v>
      </c>
      <c r="F33" s="75">
        <v>125478400</v>
      </c>
      <c r="G33" s="76">
        <v>204794251</v>
      </c>
      <c r="H33" s="77">
        <f t="shared" si="1"/>
        <v>79315851</v>
      </c>
      <c r="I33" s="77">
        <v>230978350</v>
      </c>
      <c r="J33" s="53">
        <f t="shared" si="2"/>
        <v>66.983817262022725</v>
      </c>
      <c r="K33" s="54">
        <f t="shared" si="3"/>
        <v>63.210760577119252</v>
      </c>
      <c r="L33" s="90">
        <v>92275500</v>
      </c>
      <c r="M33" s="91">
        <v>79315851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472700731</v>
      </c>
      <c r="D8" s="58">
        <v>488620566</v>
      </c>
      <c r="E8" s="59">
        <f>$D8       -$C8</f>
        <v>15919835</v>
      </c>
      <c r="F8" s="57">
        <v>490531742</v>
      </c>
      <c r="G8" s="58">
        <v>511097111</v>
      </c>
      <c r="H8" s="59">
        <f>$G8       -$F8</f>
        <v>20565369</v>
      </c>
      <c r="I8" s="59">
        <v>534096481</v>
      </c>
      <c r="J8" s="27">
        <f>IF(($C8       =0),0,(($E8       /$C8       )*100))</f>
        <v>3.3678464948259199</v>
      </c>
      <c r="K8" s="28">
        <f>IF(($F8       =0),0,(($H8       /$F8       )*100))</f>
        <v>4.1924644705255387</v>
      </c>
      <c r="L8" s="78">
        <v>-48549638</v>
      </c>
      <c r="M8" s="79">
        <v>-128579021</v>
      </c>
      <c r="N8" s="29">
        <f>IF(($L8       =0),0,(($E8       /$L8       )*100))</f>
        <v>-32.790841818429215</v>
      </c>
      <c r="O8" s="28">
        <f>IF(($M8       =0),0,(($H8       /$M8       )*100))</f>
        <v>-15.994342498532479</v>
      </c>
      <c r="Q8" s="30"/>
    </row>
    <row r="9" spans="1:17" x14ac:dyDescent="0.2">
      <c r="A9" s="1" t="s">
        <v>16</v>
      </c>
      <c r="B9" s="26" t="s">
        <v>19</v>
      </c>
      <c r="C9" s="57">
        <v>2411053502</v>
      </c>
      <c r="D9" s="58">
        <v>2213672628</v>
      </c>
      <c r="E9" s="59">
        <f>$D9       -$C9</f>
        <v>-197380874</v>
      </c>
      <c r="F9" s="57">
        <v>2716773235</v>
      </c>
      <c r="G9" s="58">
        <v>2462641900</v>
      </c>
      <c r="H9" s="59">
        <f>$G9       -$F9</f>
        <v>-254131335</v>
      </c>
      <c r="I9" s="59">
        <v>2743405793</v>
      </c>
      <c r="J9" s="27">
        <f>IF(($C9       =0),0,(($E9       /$C9       )*100))</f>
        <v>-8.1864991314489703</v>
      </c>
      <c r="K9" s="28">
        <f>IF(($F9       =0),0,(($H9       /$F9       )*100))</f>
        <v>-9.354160727367443</v>
      </c>
      <c r="L9" s="78">
        <v>-48549638</v>
      </c>
      <c r="M9" s="79">
        <v>-128579021</v>
      </c>
      <c r="N9" s="29">
        <f>IF(($L9       =0),0,(($E9       /$L9       )*100))</f>
        <v>406.55478007889576</v>
      </c>
      <c r="O9" s="28">
        <f>IF(($M9       =0),0,(($H9       /$M9       )*100))</f>
        <v>197.64603356250473</v>
      </c>
      <c r="Q9" s="30"/>
    </row>
    <row r="10" spans="1:17" x14ac:dyDescent="0.2">
      <c r="A10" s="1" t="s">
        <v>16</v>
      </c>
      <c r="B10" s="26" t="s">
        <v>20</v>
      </c>
      <c r="C10" s="57">
        <v>495996206</v>
      </c>
      <c r="D10" s="58">
        <v>628907607</v>
      </c>
      <c r="E10" s="59">
        <f t="shared" ref="E10:E33" si="0">$D10      -$C10</f>
        <v>132911401</v>
      </c>
      <c r="F10" s="57">
        <v>566175383</v>
      </c>
      <c r="G10" s="58">
        <v>671162328</v>
      </c>
      <c r="H10" s="59">
        <f t="shared" ref="H10:H33" si="1">$G10      -$F10</f>
        <v>104986945</v>
      </c>
      <c r="I10" s="59">
        <v>630411946</v>
      </c>
      <c r="J10" s="27">
        <f t="shared" ref="J10:J33" si="2">IF(($C10      =0),0,(($E10      /$C10      )*100))</f>
        <v>26.796858401775758</v>
      </c>
      <c r="K10" s="28">
        <f t="shared" ref="K10:K33" si="3">IF(($F10      =0),0,(($H10      /$F10      )*100))</f>
        <v>18.543184347525756</v>
      </c>
      <c r="L10" s="78">
        <v>-48549638</v>
      </c>
      <c r="M10" s="79">
        <v>-128579021</v>
      </c>
      <c r="N10" s="29">
        <f t="shared" ref="N10:N33" si="4">IF(($L10      =0),0,(($E10      /$L10      )*100))</f>
        <v>-273.76393826046655</v>
      </c>
      <c r="O10" s="28">
        <f t="shared" ref="O10:O33" si="5">IF(($M10      =0),0,(($H10      /$M10      )*100))</f>
        <v>-81.651691063972237</v>
      </c>
      <c r="Q10" s="30"/>
    </row>
    <row r="11" spans="1:17" ht="16.5" x14ac:dyDescent="0.3">
      <c r="A11" s="4" t="s">
        <v>16</v>
      </c>
      <c r="B11" s="31" t="s">
        <v>21</v>
      </c>
      <c r="C11" s="60">
        <v>3379750439</v>
      </c>
      <c r="D11" s="61">
        <v>3331200801</v>
      </c>
      <c r="E11" s="62">
        <f t="shared" si="0"/>
        <v>-48549638</v>
      </c>
      <c r="F11" s="60">
        <v>3773480360</v>
      </c>
      <c r="G11" s="61">
        <v>3644901339</v>
      </c>
      <c r="H11" s="62">
        <f t="shared" si="1"/>
        <v>-128579021</v>
      </c>
      <c r="I11" s="62">
        <v>3907914220</v>
      </c>
      <c r="J11" s="32">
        <f t="shared" si="2"/>
        <v>-1.4364858848680218</v>
      </c>
      <c r="K11" s="33">
        <f t="shared" si="3"/>
        <v>-3.4074384582195099</v>
      </c>
      <c r="L11" s="80">
        <v>-48549638</v>
      </c>
      <c r="M11" s="81">
        <v>-128579021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909542397</v>
      </c>
      <c r="D13" s="58">
        <v>895618879</v>
      </c>
      <c r="E13" s="59">
        <f t="shared" si="0"/>
        <v>-13923518</v>
      </c>
      <c r="F13" s="57">
        <v>965756667</v>
      </c>
      <c r="G13" s="58">
        <v>942739791</v>
      </c>
      <c r="H13" s="59">
        <f t="shared" si="1"/>
        <v>-23016876</v>
      </c>
      <c r="I13" s="59">
        <v>999988598</v>
      </c>
      <c r="J13" s="27">
        <f t="shared" si="2"/>
        <v>-1.5308267152718555</v>
      </c>
      <c r="K13" s="28">
        <f t="shared" si="3"/>
        <v>-2.3832997261617663</v>
      </c>
      <c r="L13" s="78">
        <v>-124503398</v>
      </c>
      <c r="M13" s="79">
        <v>-162596591</v>
      </c>
      <c r="N13" s="29">
        <f t="shared" si="4"/>
        <v>11.183243368185019</v>
      </c>
      <c r="O13" s="28">
        <f t="shared" si="5"/>
        <v>14.155817079830413</v>
      </c>
      <c r="Q13" s="30"/>
    </row>
    <row r="14" spans="1:17" x14ac:dyDescent="0.2">
      <c r="A14" s="1" t="s">
        <v>16</v>
      </c>
      <c r="B14" s="26" t="s">
        <v>24</v>
      </c>
      <c r="C14" s="57">
        <v>180970673</v>
      </c>
      <c r="D14" s="58">
        <v>63270673</v>
      </c>
      <c r="E14" s="59">
        <f t="shared" si="0"/>
        <v>-117700000</v>
      </c>
      <c r="F14" s="57">
        <v>183841435</v>
      </c>
      <c r="G14" s="58">
        <v>73141435</v>
      </c>
      <c r="H14" s="59">
        <f t="shared" si="1"/>
        <v>-110700000</v>
      </c>
      <c r="I14" s="59">
        <v>57610503</v>
      </c>
      <c r="J14" s="27">
        <f t="shared" si="2"/>
        <v>-65.038162288317295</v>
      </c>
      <c r="K14" s="28">
        <f t="shared" si="3"/>
        <v>-60.214934679986584</v>
      </c>
      <c r="L14" s="78">
        <v>-124503398</v>
      </c>
      <c r="M14" s="79">
        <v>-162596591</v>
      </c>
      <c r="N14" s="29">
        <f t="shared" si="4"/>
        <v>94.535572434737887</v>
      </c>
      <c r="O14" s="28">
        <f t="shared" si="5"/>
        <v>68.082608201791885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-124503398</v>
      </c>
      <c r="M15" s="79">
        <v>-162596591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1360123740</v>
      </c>
      <c r="D16" s="58">
        <v>1219242810</v>
      </c>
      <c r="E16" s="59">
        <f t="shared" si="0"/>
        <v>-140880930</v>
      </c>
      <c r="F16" s="57">
        <v>1598509734</v>
      </c>
      <c r="G16" s="58">
        <v>1410663932</v>
      </c>
      <c r="H16" s="59">
        <f t="shared" si="1"/>
        <v>-187845802</v>
      </c>
      <c r="I16" s="59">
        <v>1617169490</v>
      </c>
      <c r="J16" s="27">
        <f t="shared" si="2"/>
        <v>-10.35794949068384</v>
      </c>
      <c r="K16" s="28">
        <f t="shared" si="3"/>
        <v>-11.751307984215254</v>
      </c>
      <c r="L16" s="78">
        <v>-124503398</v>
      </c>
      <c r="M16" s="79">
        <v>-162596591</v>
      </c>
      <c r="N16" s="29">
        <f t="shared" si="4"/>
        <v>113.15428515453047</v>
      </c>
      <c r="O16" s="28">
        <f t="shared" si="5"/>
        <v>115.52874561804312</v>
      </c>
      <c r="Q16" s="30"/>
    </row>
    <row r="17" spans="1:17" x14ac:dyDescent="0.2">
      <c r="A17" s="1" t="s">
        <v>16</v>
      </c>
      <c r="B17" s="26" t="s">
        <v>26</v>
      </c>
      <c r="C17" s="57">
        <v>1002645503</v>
      </c>
      <c r="D17" s="58">
        <v>1150646553</v>
      </c>
      <c r="E17" s="59">
        <f t="shared" si="0"/>
        <v>148001050</v>
      </c>
      <c r="F17" s="57">
        <v>1023738105</v>
      </c>
      <c r="G17" s="58">
        <v>1182704192</v>
      </c>
      <c r="H17" s="59">
        <f t="shared" si="1"/>
        <v>158966087</v>
      </c>
      <c r="I17" s="59">
        <v>1219665477</v>
      </c>
      <c r="J17" s="39">
        <f t="shared" si="2"/>
        <v>14.761054585810077</v>
      </c>
      <c r="K17" s="28">
        <f t="shared" si="3"/>
        <v>15.528003326592987</v>
      </c>
      <c r="L17" s="82">
        <v>-124503398</v>
      </c>
      <c r="M17" s="79">
        <v>-162596591</v>
      </c>
      <c r="N17" s="29">
        <f t="shared" si="4"/>
        <v>-118.87310095745337</v>
      </c>
      <c r="O17" s="28">
        <f t="shared" si="5"/>
        <v>-97.767170899665416</v>
      </c>
      <c r="Q17" s="30"/>
    </row>
    <row r="18" spans="1:17" ht="16.5" x14ac:dyDescent="0.3">
      <c r="A18" s="1" t="s">
        <v>16</v>
      </c>
      <c r="B18" s="31" t="s">
        <v>27</v>
      </c>
      <c r="C18" s="60">
        <v>3453282313</v>
      </c>
      <c r="D18" s="61">
        <v>3328778915</v>
      </c>
      <c r="E18" s="62">
        <f t="shared" si="0"/>
        <v>-124503398</v>
      </c>
      <c r="F18" s="60">
        <v>3771845941</v>
      </c>
      <c r="G18" s="61">
        <v>3609249350</v>
      </c>
      <c r="H18" s="62">
        <f t="shared" si="1"/>
        <v>-162596591</v>
      </c>
      <c r="I18" s="62">
        <v>3894434068</v>
      </c>
      <c r="J18" s="40">
        <f t="shared" si="2"/>
        <v>-3.6053640193650738</v>
      </c>
      <c r="K18" s="33">
        <f t="shared" si="3"/>
        <v>-4.3107961868901787</v>
      </c>
      <c r="L18" s="83">
        <v>-124503398</v>
      </c>
      <c r="M18" s="81">
        <v>-162596591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-73531874</v>
      </c>
      <c r="D19" s="67">
        <v>2421886</v>
      </c>
      <c r="E19" s="68">
        <f t="shared" si="0"/>
        <v>75953760</v>
      </c>
      <c r="F19" s="69">
        <v>1634419</v>
      </c>
      <c r="G19" s="70">
        <v>35651989</v>
      </c>
      <c r="H19" s="71">
        <f t="shared" si="1"/>
        <v>34017570</v>
      </c>
      <c r="I19" s="71">
        <v>13480152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92539268</v>
      </c>
      <c r="M22" s="79">
        <v>7628654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73956642</v>
      </c>
      <c r="D23" s="58">
        <v>101786344</v>
      </c>
      <c r="E23" s="59">
        <f t="shared" si="0"/>
        <v>27829702</v>
      </c>
      <c r="F23" s="57">
        <v>64533957</v>
      </c>
      <c r="G23" s="58">
        <v>71890000</v>
      </c>
      <c r="H23" s="59">
        <f t="shared" si="1"/>
        <v>7356043</v>
      </c>
      <c r="I23" s="59">
        <v>69700000</v>
      </c>
      <c r="J23" s="27">
        <f t="shared" si="2"/>
        <v>37.629753389830761</v>
      </c>
      <c r="K23" s="28">
        <f t="shared" si="3"/>
        <v>11.398716802690403</v>
      </c>
      <c r="L23" s="78">
        <v>92539268</v>
      </c>
      <c r="M23" s="79">
        <v>7628654</v>
      </c>
      <c r="N23" s="29">
        <f t="shared" si="4"/>
        <v>30.073397598087766</v>
      </c>
      <c r="O23" s="28">
        <f t="shared" si="5"/>
        <v>96.42648624514888</v>
      </c>
      <c r="Q23" s="30"/>
    </row>
    <row r="24" spans="1:17" x14ac:dyDescent="0.2">
      <c r="A24" s="4" t="s">
        <v>16</v>
      </c>
      <c r="B24" s="26" t="s">
        <v>32</v>
      </c>
      <c r="C24" s="57">
        <v>599729564</v>
      </c>
      <c r="D24" s="58">
        <v>664439130</v>
      </c>
      <c r="E24" s="59">
        <f t="shared" si="0"/>
        <v>64709566</v>
      </c>
      <c r="F24" s="57">
        <v>505435653</v>
      </c>
      <c r="G24" s="58">
        <v>505708264</v>
      </c>
      <c r="H24" s="59">
        <f t="shared" si="1"/>
        <v>272611</v>
      </c>
      <c r="I24" s="59">
        <v>69919133</v>
      </c>
      <c r="J24" s="27">
        <f t="shared" si="2"/>
        <v>10.789790913158985</v>
      </c>
      <c r="K24" s="28">
        <f t="shared" si="3"/>
        <v>5.3935846903938128E-2</v>
      </c>
      <c r="L24" s="78">
        <v>92539268</v>
      </c>
      <c r="M24" s="79">
        <v>7628654</v>
      </c>
      <c r="N24" s="29">
        <f t="shared" si="4"/>
        <v>69.926602401912234</v>
      </c>
      <c r="O24" s="28">
        <f t="shared" si="5"/>
        <v>3.5735137548511182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92539268</v>
      </c>
      <c r="M25" s="79">
        <v>7628654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673686206</v>
      </c>
      <c r="D26" s="61">
        <v>766225474</v>
      </c>
      <c r="E26" s="62">
        <f t="shared" si="0"/>
        <v>92539268</v>
      </c>
      <c r="F26" s="60">
        <v>569969610</v>
      </c>
      <c r="G26" s="61">
        <v>577598264</v>
      </c>
      <c r="H26" s="62">
        <f t="shared" si="1"/>
        <v>7628654</v>
      </c>
      <c r="I26" s="62">
        <v>139619133</v>
      </c>
      <c r="J26" s="40">
        <f t="shared" si="2"/>
        <v>13.736256906527785</v>
      </c>
      <c r="K26" s="33">
        <f t="shared" si="3"/>
        <v>1.3384317104204906</v>
      </c>
      <c r="L26" s="83">
        <v>92539268</v>
      </c>
      <c r="M26" s="81">
        <v>7628654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18368043</v>
      </c>
      <c r="D28" s="58">
        <v>14057536</v>
      </c>
      <c r="E28" s="59">
        <f t="shared" si="0"/>
        <v>-4310507</v>
      </c>
      <c r="F28" s="57">
        <v>16842062</v>
      </c>
      <c r="G28" s="58">
        <v>9375500</v>
      </c>
      <c r="H28" s="59">
        <f t="shared" si="1"/>
        <v>-7466562</v>
      </c>
      <c r="I28" s="59">
        <v>10201675</v>
      </c>
      <c r="J28" s="27">
        <f t="shared" si="2"/>
        <v>-23.467426551647335</v>
      </c>
      <c r="K28" s="28">
        <f t="shared" si="3"/>
        <v>-44.332825754946157</v>
      </c>
      <c r="L28" s="78">
        <v>92539268</v>
      </c>
      <c r="M28" s="79">
        <v>7628654</v>
      </c>
      <c r="N28" s="29">
        <f t="shared" si="4"/>
        <v>-4.6580301456458466</v>
      </c>
      <c r="O28" s="28">
        <f t="shared" si="5"/>
        <v>-97.875221500411484</v>
      </c>
      <c r="Q28" s="30"/>
    </row>
    <row r="29" spans="1:17" x14ac:dyDescent="0.2">
      <c r="A29" s="4" t="s">
        <v>16</v>
      </c>
      <c r="B29" s="26" t="s">
        <v>36</v>
      </c>
      <c r="C29" s="57">
        <v>53742652</v>
      </c>
      <c r="D29" s="58">
        <v>33670037</v>
      </c>
      <c r="E29" s="59">
        <f t="shared" si="0"/>
        <v>-20072615</v>
      </c>
      <c r="F29" s="57">
        <v>54144025</v>
      </c>
      <c r="G29" s="58">
        <v>39317522</v>
      </c>
      <c r="H29" s="59">
        <f t="shared" si="1"/>
        <v>-14826503</v>
      </c>
      <c r="I29" s="59">
        <v>39396041</v>
      </c>
      <c r="J29" s="27">
        <f t="shared" si="2"/>
        <v>-37.349505938039677</v>
      </c>
      <c r="K29" s="28">
        <f t="shared" si="3"/>
        <v>-27.383451821322851</v>
      </c>
      <c r="L29" s="78">
        <v>92539268</v>
      </c>
      <c r="M29" s="79">
        <v>7628654</v>
      </c>
      <c r="N29" s="29">
        <f t="shared" si="4"/>
        <v>-21.690916120062674</v>
      </c>
      <c r="O29" s="28">
        <f t="shared" si="5"/>
        <v>-194.35280457076701</v>
      </c>
      <c r="Q29" s="30"/>
    </row>
    <row r="30" spans="1:17" x14ac:dyDescent="0.2">
      <c r="A30" s="4" t="s">
        <v>16</v>
      </c>
      <c r="B30" s="26" t="s">
        <v>37</v>
      </c>
      <c r="C30" s="57">
        <v>1000000</v>
      </c>
      <c r="D30" s="58">
        <v>0</v>
      </c>
      <c r="E30" s="59">
        <f t="shared" si="0"/>
        <v>-1000000</v>
      </c>
      <c r="F30" s="57">
        <v>1000000</v>
      </c>
      <c r="G30" s="58">
        <v>0</v>
      </c>
      <c r="H30" s="59">
        <f t="shared" si="1"/>
        <v>-1000000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92539268</v>
      </c>
      <c r="M30" s="79">
        <v>7628654</v>
      </c>
      <c r="N30" s="29">
        <f t="shared" si="4"/>
        <v>-1.0806223364550496</v>
      </c>
      <c r="O30" s="28">
        <f t="shared" si="5"/>
        <v>-13.108472346497823</v>
      </c>
      <c r="Q30" s="30"/>
    </row>
    <row r="31" spans="1:17" x14ac:dyDescent="0.2">
      <c r="A31" s="4" t="s">
        <v>16</v>
      </c>
      <c r="B31" s="26" t="s">
        <v>38</v>
      </c>
      <c r="C31" s="57">
        <v>30816956</v>
      </c>
      <c r="D31" s="58">
        <v>63165580</v>
      </c>
      <c r="E31" s="59">
        <f t="shared" si="0"/>
        <v>32348624</v>
      </c>
      <c r="F31" s="57">
        <v>28182609</v>
      </c>
      <c r="G31" s="58">
        <v>43001523</v>
      </c>
      <c r="H31" s="59">
        <f t="shared" si="1"/>
        <v>14818914</v>
      </c>
      <c r="I31" s="59">
        <v>33349259</v>
      </c>
      <c r="J31" s="27">
        <f t="shared" si="2"/>
        <v>104.97021185350039</v>
      </c>
      <c r="K31" s="28">
        <f t="shared" si="3"/>
        <v>52.581767713556971</v>
      </c>
      <c r="L31" s="78">
        <v>92539268</v>
      </c>
      <c r="M31" s="79">
        <v>7628654</v>
      </c>
      <c r="N31" s="29">
        <f t="shared" si="4"/>
        <v>34.956645647985887</v>
      </c>
      <c r="O31" s="28">
        <f t="shared" si="5"/>
        <v>194.25332437412942</v>
      </c>
      <c r="Q31" s="30"/>
    </row>
    <row r="32" spans="1:17" x14ac:dyDescent="0.2">
      <c r="A32" s="4" t="s">
        <v>16</v>
      </c>
      <c r="B32" s="26" t="s">
        <v>39</v>
      </c>
      <c r="C32" s="57">
        <v>569758555</v>
      </c>
      <c r="D32" s="58">
        <v>655332321</v>
      </c>
      <c r="E32" s="59">
        <f t="shared" si="0"/>
        <v>85573766</v>
      </c>
      <c r="F32" s="57">
        <v>469800914</v>
      </c>
      <c r="G32" s="58">
        <v>485903719</v>
      </c>
      <c r="H32" s="59">
        <f t="shared" si="1"/>
        <v>16102805</v>
      </c>
      <c r="I32" s="59">
        <v>56672158</v>
      </c>
      <c r="J32" s="27">
        <f t="shared" si="2"/>
        <v>15.019303395979724</v>
      </c>
      <c r="K32" s="28">
        <f t="shared" si="3"/>
        <v>3.4275806027912497</v>
      </c>
      <c r="L32" s="78">
        <v>92539268</v>
      </c>
      <c r="M32" s="79">
        <v>7628654</v>
      </c>
      <c r="N32" s="29">
        <f t="shared" si="4"/>
        <v>92.472922954177676</v>
      </c>
      <c r="O32" s="28">
        <f t="shared" si="5"/>
        <v>211.08317404354688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673686206</v>
      </c>
      <c r="D33" s="76">
        <v>766225474</v>
      </c>
      <c r="E33" s="77">
        <f t="shared" si="0"/>
        <v>92539268</v>
      </c>
      <c r="F33" s="75">
        <v>569969610</v>
      </c>
      <c r="G33" s="76">
        <v>577598264</v>
      </c>
      <c r="H33" s="77">
        <f t="shared" si="1"/>
        <v>7628654</v>
      </c>
      <c r="I33" s="77">
        <v>139619133</v>
      </c>
      <c r="J33" s="53">
        <f t="shared" si="2"/>
        <v>13.736256906527785</v>
      </c>
      <c r="K33" s="54">
        <f t="shared" si="3"/>
        <v>1.3384317104204906</v>
      </c>
      <c r="L33" s="90">
        <v>92539268</v>
      </c>
      <c r="M33" s="91">
        <v>7628654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504285202</v>
      </c>
      <c r="D8" s="58">
        <v>509116169</v>
      </c>
      <c r="E8" s="59">
        <f>$D8       -$C8</f>
        <v>4830967</v>
      </c>
      <c r="F8" s="57">
        <v>534542314</v>
      </c>
      <c r="G8" s="58">
        <v>539663139</v>
      </c>
      <c r="H8" s="59">
        <f>$G8       -$F8</f>
        <v>5120825</v>
      </c>
      <c r="I8" s="59">
        <v>572042929</v>
      </c>
      <c r="J8" s="27">
        <f>IF(($C8       =0),0,(($E8       /$C8       )*100))</f>
        <v>0.95798309782645574</v>
      </c>
      <c r="K8" s="28">
        <f>IF(($F8       =0),0,(($H8       /$F8       )*100))</f>
        <v>0.95798309429999584</v>
      </c>
      <c r="L8" s="78">
        <v>27991139</v>
      </c>
      <c r="M8" s="79">
        <v>-5676861</v>
      </c>
      <c r="N8" s="29">
        <f>IF(($L8       =0),0,(($E8       /$L8       )*100))</f>
        <v>17.258915401763396</v>
      </c>
      <c r="O8" s="28">
        <f>IF(($M8       =0),0,(($H8       /$M8       )*100))</f>
        <v>-90.205220807766835</v>
      </c>
      <c r="Q8" s="30"/>
    </row>
    <row r="9" spans="1:17" x14ac:dyDescent="0.2">
      <c r="A9" s="1" t="s">
        <v>16</v>
      </c>
      <c r="B9" s="26" t="s">
        <v>19</v>
      </c>
      <c r="C9" s="57">
        <v>1473562019</v>
      </c>
      <c r="D9" s="58">
        <v>1450080694</v>
      </c>
      <c r="E9" s="59">
        <f>$D9       -$C9</f>
        <v>-23481325</v>
      </c>
      <c r="F9" s="57">
        <v>1614808392</v>
      </c>
      <c r="G9" s="58">
        <v>1592061962</v>
      </c>
      <c r="H9" s="59">
        <f>$G9       -$F9</f>
        <v>-22746430</v>
      </c>
      <c r="I9" s="59">
        <v>1748493386</v>
      </c>
      <c r="J9" s="27">
        <f>IF(($C9       =0),0,(($E9       /$C9       )*100))</f>
        <v>-1.5935077517765475</v>
      </c>
      <c r="K9" s="28">
        <f>IF(($F9       =0),0,(($H9       /$F9       )*100))</f>
        <v>-1.40861479991615</v>
      </c>
      <c r="L9" s="78">
        <v>27991139</v>
      </c>
      <c r="M9" s="79">
        <v>-5676861</v>
      </c>
      <c r="N9" s="29">
        <f>IF(($L9       =0),0,(($E9       /$L9       )*100))</f>
        <v>-83.888422689766216</v>
      </c>
      <c r="O9" s="28">
        <f>IF(($M9       =0),0,(($H9       /$M9       )*100))</f>
        <v>400.68675276706614</v>
      </c>
      <c r="Q9" s="30"/>
    </row>
    <row r="10" spans="1:17" x14ac:dyDescent="0.2">
      <c r="A10" s="1" t="s">
        <v>16</v>
      </c>
      <c r="B10" s="26" t="s">
        <v>20</v>
      </c>
      <c r="C10" s="57">
        <v>526315036</v>
      </c>
      <c r="D10" s="58">
        <v>572956533</v>
      </c>
      <c r="E10" s="59">
        <f t="shared" ref="E10:E33" si="0">$D10      -$C10</f>
        <v>46641497</v>
      </c>
      <c r="F10" s="57">
        <v>608647694</v>
      </c>
      <c r="G10" s="58">
        <v>620596438</v>
      </c>
      <c r="H10" s="59">
        <f t="shared" ref="H10:H33" si="1">$G10      -$F10</f>
        <v>11948744</v>
      </c>
      <c r="I10" s="59">
        <v>691074575</v>
      </c>
      <c r="J10" s="27">
        <f t="shared" ref="J10:J33" si="2">IF(($C10      =0),0,(($E10      /$C10      )*100))</f>
        <v>8.861897116691912</v>
      </c>
      <c r="K10" s="28">
        <f t="shared" ref="K10:K33" si="3">IF(($F10      =0),0,(($H10      /$F10      )*100))</f>
        <v>1.9631626173547942</v>
      </c>
      <c r="L10" s="78">
        <v>27991139</v>
      </c>
      <c r="M10" s="79">
        <v>-5676861</v>
      </c>
      <c r="N10" s="29">
        <f t="shared" ref="N10:N33" si="4">IF(($L10      =0),0,(($E10      /$L10      )*100))</f>
        <v>166.62950728800283</v>
      </c>
      <c r="O10" s="28">
        <f t="shared" ref="O10:O33" si="5">IF(($M10      =0),0,(($H10      /$M10      )*100))</f>
        <v>-210.48153195929933</v>
      </c>
      <c r="Q10" s="30"/>
    </row>
    <row r="11" spans="1:17" ht="16.5" x14ac:dyDescent="0.3">
      <c r="A11" s="4" t="s">
        <v>16</v>
      </c>
      <c r="B11" s="31" t="s">
        <v>21</v>
      </c>
      <c r="C11" s="60">
        <v>2504162257</v>
      </c>
      <c r="D11" s="61">
        <v>2532153396</v>
      </c>
      <c r="E11" s="62">
        <f t="shared" si="0"/>
        <v>27991139</v>
      </c>
      <c r="F11" s="60">
        <v>2757998400</v>
      </c>
      <c r="G11" s="61">
        <v>2752321539</v>
      </c>
      <c r="H11" s="62">
        <f t="shared" si="1"/>
        <v>-5676861</v>
      </c>
      <c r="I11" s="62">
        <v>3011610890</v>
      </c>
      <c r="J11" s="32">
        <f t="shared" si="2"/>
        <v>1.1177845573606535</v>
      </c>
      <c r="K11" s="33">
        <f t="shared" si="3"/>
        <v>-0.2058326429776029</v>
      </c>
      <c r="L11" s="80">
        <v>27991139</v>
      </c>
      <c r="M11" s="81">
        <v>-5676861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631367088</v>
      </c>
      <c r="D13" s="58">
        <v>656454675</v>
      </c>
      <c r="E13" s="59">
        <f t="shared" si="0"/>
        <v>25087587</v>
      </c>
      <c r="F13" s="57">
        <v>674743047</v>
      </c>
      <c r="G13" s="58">
        <v>671808396</v>
      </c>
      <c r="H13" s="59">
        <f t="shared" si="1"/>
        <v>-2934651</v>
      </c>
      <c r="I13" s="59">
        <v>713730770</v>
      </c>
      <c r="J13" s="27">
        <f t="shared" si="2"/>
        <v>3.9735341731971943</v>
      </c>
      <c r="K13" s="28">
        <f t="shared" si="3"/>
        <v>-0.43492867589341749</v>
      </c>
      <c r="L13" s="78">
        <v>72220153</v>
      </c>
      <c r="M13" s="79">
        <v>-15532101</v>
      </c>
      <c r="N13" s="29">
        <f t="shared" si="4"/>
        <v>34.737654183590557</v>
      </c>
      <c r="O13" s="28">
        <f t="shared" si="5"/>
        <v>18.894101963411131</v>
      </c>
      <c r="Q13" s="30"/>
    </row>
    <row r="14" spans="1:17" x14ac:dyDescent="0.2">
      <c r="A14" s="1" t="s">
        <v>16</v>
      </c>
      <c r="B14" s="26" t="s">
        <v>24</v>
      </c>
      <c r="C14" s="57">
        <v>16196701</v>
      </c>
      <c r="D14" s="58">
        <v>74031467</v>
      </c>
      <c r="E14" s="59">
        <f t="shared" si="0"/>
        <v>57834766</v>
      </c>
      <c r="F14" s="57">
        <v>14503599</v>
      </c>
      <c r="G14" s="58">
        <v>77629068</v>
      </c>
      <c r="H14" s="59">
        <f t="shared" si="1"/>
        <v>63125469</v>
      </c>
      <c r="I14" s="59">
        <v>81394847</v>
      </c>
      <c r="J14" s="27">
        <f t="shared" si="2"/>
        <v>357.07744435116757</v>
      </c>
      <c r="K14" s="28">
        <f t="shared" si="3"/>
        <v>435.24003249124581</v>
      </c>
      <c r="L14" s="78">
        <v>72220153</v>
      </c>
      <c r="M14" s="79">
        <v>-15532101</v>
      </c>
      <c r="N14" s="29">
        <f t="shared" si="4"/>
        <v>80.081201157244848</v>
      </c>
      <c r="O14" s="28">
        <f t="shared" si="5"/>
        <v>-406.41938267076682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72220153</v>
      </c>
      <c r="M15" s="79">
        <v>-15532101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776399233</v>
      </c>
      <c r="D16" s="58">
        <v>714397202</v>
      </c>
      <c r="E16" s="59">
        <f t="shared" si="0"/>
        <v>-62002031</v>
      </c>
      <c r="F16" s="57">
        <v>947207065</v>
      </c>
      <c r="G16" s="58">
        <v>805125647</v>
      </c>
      <c r="H16" s="59">
        <f t="shared" si="1"/>
        <v>-142081418</v>
      </c>
      <c r="I16" s="59">
        <v>907376604</v>
      </c>
      <c r="J16" s="27">
        <f t="shared" si="2"/>
        <v>-7.9858439272827058</v>
      </c>
      <c r="K16" s="28">
        <f t="shared" si="3"/>
        <v>-15.000037821719584</v>
      </c>
      <c r="L16" s="78">
        <v>72220153</v>
      </c>
      <c r="M16" s="79">
        <v>-15532101</v>
      </c>
      <c r="N16" s="29">
        <f t="shared" si="4"/>
        <v>-85.851425709386135</v>
      </c>
      <c r="O16" s="28">
        <f t="shared" si="5"/>
        <v>914.75981259714968</v>
      </c>
      <c r="Q16" s="30"/>
    </row>
    <row r="17" spans="1:17" x14ac:dyDescent="0.2">
      <c r="A17" s="1" t="s">
        <v>16</v>
      </c>
      <c r="B17" s="26" t="s">
        <v>26</v>
      </c>
      <c r="C17" s="57">
        <v>1015550957</v>
      </c>
      <c r="D17" s="58">
        <v>1066850788</v>
      </c>
      <c r="E17" s="59">
        <f t="shared" si="0"/>
        <v>51299831</v>
      </c>
      <c r="F17" s="57">
        <v>1053915598</v>
      </c>
      <c r="G17" s="58">
        <v>1120274097</v>
      </c>
      <c r="H17" s="59">
        <f t="shared" si="1"/>
        <v>66358499</v>
      </c>
      <c r="I17" s="59">
        <v>1214555321</v>
      </c>
      <c r="J17" s="39">
        <f t="shared" si="2"/>
        <v>5.0514285518023492</v>
      </c>
      <c r="K17" s="28">
        <f t="shared" si="3"/>
        <v>6.2963769704070751</v>
      </c>
      <c r="L17" s="82">
        <v>72220153</v>
      </c>
      <c r="M17" s="79">
        <v>-15532101</v>
      </c>
      <c r="N17" s="29">
        <f t="shared" si="4"/>
        <v>71.032570368550722</v>
      </c>
      <c r="O17" s="28">
        <f t="shared" si="5"/>
        <v>-427.23453188979386</v>
      </c>
      <c r="Q17" s="30"/>
    </row>
    <row r="18" spans="1:17" ht="16.5" x14ac:dyDescent="0.3">
      <c r="A18" s="1" t="s">
        <v>16</v>
      </c>
      <c r="B18" s="31" t="s">
        <v>27</v>
      </c>
      <c r="C18" s="60">
        <v>2439513979</v>
      </c>
      <c r="D18" s="61">
        <v>2511734132</v>
      </c>
      <c r="E18" s="62">
        <f t="shared" si="0"/>
        <v>72220153</v>
      </c>
      <c r="F18" s="60">
        <v>2690369309</v>
      </c>
      <c r="G18" s="61">
        <v>2674837208</v>
      </c>
      <c r="H18" s="62">
        <f t="shared" si="1"/>
        <v>-15532101</v>
      </c>
      <c r="I18" s="62">
        <v>2917057542</v>
      </c>
      <c r="J18" s="40">
        <f t="shared" si="2"/>
        <v>2.9604320213653508</v>
      </c>
      <c r="K18" s="33">
        <f t="shared" si="3"/>
        <v>-0.57732226382604779</v>
      </c>
      <c r="L18" s="83">
        <v>72220153</v>
      </c>
      <c r="M18" s="81">
        <v>-15532101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64648278</v>
      </c>
      <c r="D19" s="67">
        <v>20419264</v>
      </c>
      <c r="E19" s="68">
        <f t="shared" si="0"/>
        <v>-44229014</v>
      </c>
      <c r="F19" s="69">
        <v>67629091</v>
      </c>
      <c r="G19" s="70">
        <v>77484331</v>
      </c>
      <c r="H19" s="71">
        <f t="shared" si="1"/>
        <v>9855240</v>
      </c>
      <c r="I19" s="71">
        <v>94553348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200000000</v>
      </c>
      <c r="D22" s="58">
        <v>200000000</v>
      </c>
      <c r="E22" s="59">
        <f t="shared" si="0"/>
        <v>0</v>
      </c>
      <c r="F22" s="57">
        <v>175000000</v>
      </c>
      <c r="G22" s="58">
        <v>199999999</v>
      </c>
      <c r="H22" s="59">
        <f t="shared" si="1"/>
        <v>24999999</v>
      </c>
      <c r="I22" s="59">
        <v>199999999</v>
      </c>
      <c r="J22" s="27">
        <f t="shared" si="2"/>
        <v>0</v>
      </c>
      <c r="K22" s="28">
        <f t="shared" si="3"/>
        <v>14.285713714285714</v>
      </c>
      <c r="L22" s="78">
        <v>10249839</v>
      </c>
      <c r="M22" s="79">
        <v>83385549</v>
      </c>
      <c r="N22" s="29">
        <f t="shared" si="4"/>
        <v>0</v>
      </c>
      <c r="O22" s="28">
        <f t="shared" si="5"/>
        <v>29.981212931751521</v>
      </c>
      <c r="Q22" s="30"/>
    </row>
    <row r="23" spans="1:17" x14ac:dyDescent="0.2">
      <c r="A23" s="4" t="s">
        <v>16</v>
      </c>
      <c r="B23" s="26" t="s">
        <v>31</v>
      </c>
      <c r="C23" s="57">
        <v>274946329</v>
      </c>
      <c r="D23" s="58">
        <v>261794767</v>
      </c>
      <c r="E23" s="59">
        <f t="shared" si="0"/>
        <v>-13151562</v>
      </c>
      <c r="F23" s="57">
        <v>218796875</v>
      </c>
      <c r="G23" s="58">
        <v>239164975</v>
      </c>
      <c r="H23" s="59">
        <f t="shared" si="1"/>
        <v>20368100</v>
      </c>
      <c r="I23" s="59">
        <v>227708296</v>
      </c>
      <c r="J23" s="27">
        <f t="shared" si="2"/>
        <v>-4.7833197292843286</v>
      </c>
      <c r="K23" s="28">
        <f t="shared" si="3"/>
        <v>9.3091366135828046</v>
      </c>
      <c r="L23" s="78">
        <v>10249839</v>
      </c>
      <c r="M23" s="79">
        <v>83385549</v>
      </c>
      <c r="N23" s="29">
        <f t="shared" si="4"/>
        <v>-128.30993735608919</v>
      </c>
      <c r="O23" s="28">
        <f t="shared" si="5"/>
        <v>24.426414701664914</v>
      </c>
      <c r="Q23" s="30"/>
    </row>
    <row r="24" spans="1:17" x14ac:dyDescent="0.2">
      <c r="A24" s="4" t="s">
        <v>16</v>
      </c>
      <c r="B24" s="26" t="s">
        <v>32</v>
      </c>
      <c r="C24" s="57">
        <v>114149135</v>
      </c>
      <c r="D24" s="58">
        <v>137550536</v>
      </c>
      <c r="E24" s="59">
        <f t="shared" si="0"/>
        <v>23401401</v>
      </c>
      <c r="F24" s="57">
        <v>109259100</v>
      </c>
      <c r="G24" s="58">
        <v>147276550</v>
      </c>
      <c r="H24" s="59">
        <f t="shared" si="1"/>
        <v>38017450</v>
      </c>
      <c r="I24" s="59">
        <v>134371850</v>
      </c>
      <c r="J24" s="27">
        <f t="shared" si="2"/>
        <v>20.500725651578524</v>
      </c>
      <c r="K24" s="28">
        <f t="shared" si="3"/>
        <v>34.795682922520868</v>
      </c>
      <c r="L24" s="78">
        <v>10249839</v>
      </c>
      <c r="M24" s="79">
        <v>83385549</v>
      </c>
      <c r="N24" s="29">
        <f t="shared" si="4"/>
        <v>228.30993735608919</v>
      </c>
      <c r="O24" s="28">
        <f t="shared" si="5"/>
        <v>45.592372366583568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10249839</v>
      </c>
      <c r="M25" s="79">
        <v>83385549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589095464</v>
      </c>
      <c r="D26" s="61">
        <v>599345303</v>
      </c>
      <c r="E26" s="62">
        <f t="shared" si="0"/>
        <v>10249839</v>
      </c>
      <c r="F26" s="60">
        <v>503055975</v>
      </c>
      <c r="G26" s="61">
        <v>586441524</v>
      </c>
      <c r="H26" s="62">
        <f t="shared" si="1"/>
        <v>83385549</v>
      </c>
      <c r="I26" s="62">
        <v>562080145</v>
      </c>
      <c r="J26" s="40">
        <f t="shared" si="2"/>
        <v>1.7399283522576909</v>
      </c>
      <c r="K26" s="33">
        <f t="shared" si="3"/>
        <v>16.575799343204302</v>
      </c>
      <c r="L26" s="83">
        <v>10249839</v>
      </c>
      <c r="M26" s="81">
        <v>83385549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136080000</v>
      </c>
      <c r="D28" s="58">
        <v>185201590</v>
      </c>
      <c r="E28" s="59">
        <f t="shared" si="0"/>
        <v>49121590</v>
      </c>
      <c r="F28" s="57">
        <v>153600000</v>
      </c>
      <c r="G28" s="58">
        <v>138210000</v>
      </c>
      <c r="H28" s="59">
        <f t="shared" si="1"/>
        <v>-15390000</v>
      </c>
      <c r="I28" s="59">
        <v>137770000</v>
      </c>
      <c r="J28" s="27">
        <f t="shared" si="2"/>
        <v>36.097582304526746</v>
      </c>
      <c r="K28" s="28">
        <f t="shared" si="3"/>
        <v>-10.01953125</v>
      </c>
      <c r="L28" s="78">
        <v>10249839</v>
      </c>
      <c r="M28" s="79">
        <v>83385549</v>
      </c>
      <c r="N28" s="29">
        <f t="shared" si="4"/>
        <v>479.24255200496322</v>
      </c>
      <c r="O28" s="28">
        <f t="shared" si="5"/>
        <v>-18.45643541904365</v>
      </c>
      <c r="Q28" s="30"/>
    </row>
    <row r="29" spans="1:17" x14ac:dyDescent="0.2">
      <c r="A29" s="4" t="s">
        <v>16</v>
      </c>
      <c r="B29" s="26" t="s">
        <v>36</v>
      </c>
      <c r="C29" s="57">
        <v>106247529</v>
      </c>
      <c r="D29" s="58">
        <v>83793249</v>
      </c>
      <c r="E29" s="59">
        <f t="shared" si="0"/>
        <v>-22454280</v>
      </c>
      <c r="F29" s="57">
        <v>151392793</v>
      </c>
      <c r="G29" s="58">
        <v>130402792</v>
      </c>
      <c r="H29" s="59">
        <f t="shared" si="1"/>
        <v>-20990001</v>
      </c>
      <c r="I29" s="59">
        <v>193103624</v>
      </c>
      <c r="J29" s="27">
        <f t="shared" si="2"/>
        <v>-21.13393150065636</v>
      </c>
      <c r="K29" s="28">
        <f t="shared" si="3"/>
        <v>-13.864597240107724</v>
      </c>
      <c r="L29" s="78">
        <v>10249839</v>
      </c>
      <c r="M29" s="79">
        <v>83385549</v>
      </c>
      <c r="N29" s="29">
        <f t="shared" si="4"/>
        <v>-219.06958733693281</v>
      </c>
      <c r="O29" s="28">
        <f t="shared" si="5"/>
        <v>-25.172228583636237</v>
      </c>
      <c r="Q29" s="30"/>
    </row>
    <row r="30" spans="1:17" x14ac:dyDescent="0.2">
      <c r="A30" s="4" t="s">
        <v>16</v>
      </c>
      <c r="B30" s="26" t="s">
        <v>37</v>
      </c>
      <c r="C30" s="57">
        <v>1000000</v>
      </c>
      <c r="D30" s="58">
        <v>3650000</v>
      </c>
      <c r="E30" s="59">
        <f t="shared" si="0"/>
        <v>2650000</v>
      </c>
      <c r="F30" s="57">
        <v>0</v>
      </c>
      <c r="G30" s="58">
        <v>3000000</v>
      </c>
      <c r="H30" s="59">
        <f t="shared" si="1"/>
        <v>3000000</v>
      </c>
      <c r="I30" s="59">
        <v>3000000</v>
      </c>
      <c r="J30" s="27">
        <f t="shared" si="2"/>
        <v>265</v>
      </c>
      <c r="K30" s="28">
        <f t="shared" si="3"/>
        <v>0</v>
      </c>
      <c r="L30" s="78">
        <v>10249839</v>
      </c>
      <c r="M30" s="79">
        <v>83385549</v>
      </c>
      <c r="N30" s="29">
        <f t="shared" si="4"/>
        <v>25.854064634576211</v>
      </c>
      <c r="O30" s="28">
        <f t="shared" si="5"/>
        <v>3.5977456957200102</v>
      </c>
      <c r="Q30" s="30"/>
    </row>
    <row r="31" spans="1:17" x14ac:dyDescent="0.2">
      <c r="A31" s="4" t="s">
        <v>16</v>
      </c>
      <c r="B31" s="26" t="s">
        <v>38</v>
      </c>
      <c r="C31" s="57">
        <v>74732950</v>
      </c>
      <c r="D31" s="58">
        <v>77907950</v>
      </c>
      <c r="E31" s="59">
        <f t="shared" si="0"/>
        <v>3175000</v>
      </c>
      <c r="F31" s="57">
        <v>92350000</v>
      </c>
      <c r="G31" s="58">
        <v>91600000</v>
      </c>
      <c r="H31" s="59">
        <f t="shared" si="1"/>
        <v>-750000</v>
      </c>
      <c r="I31" s="59">
        <v>66556000</v>
      </c>
      <c r="J31" s="27">
        <f t="shared" si="2"/>
        <v>4.2484606856814828</v>
      </c>
      <c r="K31" s="28">
        <f t="shared" si="3"/>
        <v>-0.81212777476989717</v>
      </c>
      <c r="L31" s="78">
        <v>10249839</v>
      </c>
      <c r="M31" s="79">
        <v>83385549</v>
      </c>
      <c r="N31" s="29">
        <f t="shared" si="4"/>
        <v>30.976096307463951</v>
      </c>
      <c r="O31" s="28">
        <f t="shared" si="5"/>
        <v>-0.89943642393000256</v>
      </c>
      <c r="Q31" s="30"/>
    </row>
    <row r="32" spans="1:17" x14ac:dyDescent="0.2">
      <c r="A32" s="4" t="s">
        <v>16</v>
      </c>
      <c r="B32" s="26" t="s">
        <v>39</v>
      </c>
      <c r="C32" s="57">
        <v>271034985</v>
      </c>
      <c r="D32" s="58">
        <v>248792514</v>
      </c>
      <c r="E32" s="59">
        <f t="shared" si="0"/>
        <v>-22242471</v>
      </c>
      <c r="F32" s="57">
        <v>105713182</v>
      </c>
      <c r="G32" s="58">
        <v>223228732</v>
      </c>
      <c r="H32" s="59">
        <f t="shared" si="1"/>
        <v>117515550</v>
      </c>
      <c r="I32" s="59">
        <v>161650521</v>
      </c>
      <c r="J32" s="27">
        <f t="shared" si="2"/>
        <v>-8.2064944494158194</v>
      </c>
      <c r="K32" s="28">
        <f t="shared" si="3"/>
        <v>111.16451872577254</v>
      </c>
      <c r="L32" s="78">
        <v>10249839</v>
      </c>
      <c r="M32" s="79">
        <v>83385549</v>
      </c>
      <c r="N32" s="29">
        <f t="shared" si="4"/>
        <v>-217.00312561007058</v>
      </c>
      <c r="O32" s="28">
        <f t="shared" si="5"/>
        <v>140.93035473088989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589095464</v>
      </c>
      <c r="D33" s="76">
        <v>599345303</v>
      </c>
      <c r="E33" s="77">
        <f t="shared" si="0"/>
        <v>10249839</v>
      </c>
      <c r="F33" s="75">
        <v>503055975</v>
      </c>
      <c r="G33" s="76">
        <v>586441524</v>
      </c>
      <c r="H33" s="77">
        <f t="shared" si="1"/>
        <v>83385549</v>
      </c>
      <c r="I33" s="77">
        <v>562080145</v>
      </c>
      <c r="J33" s="53">
        <f t="shared" si="2"/>
        <v>1.7399283522576909</v>
      </c>
      <c r="K33" s="54">
        <f t="shared" si="3"/>
        <v>16.575799343204302</v>
      </c>
      <c r="L33" s="90">
        <v>10249839</v>
      </c>
      <c r="M33" s="91">
        <v>83385549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472488338</v>
      </c>
      <c r="D8" s="58">
        <v>480506360</v>
      </c>
      <c r="E8" s="59">
        <f>$D8       -$C8</f>
        <v>8018022</v>
      </c>
      <c r="F8" s="57">
        <v>500837638</v>
      </c>
      <c r="G8" s="58">
        <v>509336740</v>
      </c>
      <c r="H8" s="59">
        <f>$G8       -$F8</f>
        <v>8499102</v>
      </c>
      <c r="I8" s="59">
        <v>539896960</v>
      </c>
      <c r="J8" s="27">
        <f>IF(($C8       =0),0,(($E8       /$C8       )*100))</f>
        <v>1.6969777569409557</v>
      </c>
      <c r="K8" s="28">
        <f>IF(($F8       =0),0,(($H8       /$F8       )*100))</f>
        <v>1.6969774943312068</v>
      </c>
      <c r="L8" s="78">
        <v>135272357</v>
      </c>
      <c r="M8" s="79">
        <v>113825828</v>
      </c>
      <c r="N8" s="29">
        <f>IF(($L8       =0),0,(($E8       /$L8       )*100))</f>
        <v>5.9273174341155306</v>
      </c>
      <c r="O8" s="28">
        <f>IF(($M8       =0),0,(($H8       /$M8       )*100))</f>
        <v>7.466760531713418</v>
      </c>
      <c r="Q8" s="30"/>
    </row>
    <row r="9" spans="1:17" x14ac:dyDescent="0.2">
      <c r="A9" s="1" t="s">
        <v>16</v>
      </c>
      <c r="B9" s="26" t="s">
        <v>19</v>
      </c>
      <c r="C9" s="57">
        <v>1616524948</v>
      </c>
      <c r="D9" s="58">
        <v>1703492587</v>
      </c>
      <c r="E9" s="59">
        <f>$D9       -$C9</f>
        <v>86967639</v>
      </c>
      <c r="F9" s="57">
        <v>1845851865</v>
      </c>
      <c r="G9" s="58">
        <v>1873168380</v>
      </c>
      <c r="H9" s="59">
        <f>$G9       -$F9</f>
        <v>27316515</v>
      </c>
      <c r="I9" s="59">
        <v>2061120660</v>
      </c>
      <c r="J9" s="27">
        <f>IF(($C9       =0),0,(($E9       /$C9       )*100))</f>
        <v>5.3799131963659619</v>
      </c>
      <c r="K9" s="28">
        <f>IF(($F9       =0),0,(($H9       /$F9       )*100))</f>
        <v>1.4798866321810715</v>
      </c>
      <c r="L9" s="78">
        <v>135272357</v>
      </c>
      <c r="M9" s="79">
        <v>113825828</v>
      </c>
      <c r="N9" s="29">
        <f>IF(($L9       =0),0,(($E9       /$L9       )*100))</f>
        <v>64.290769325472752</v>
      </c>
      <c r="O9" s="28">
        <f>IF(($M9       =0),0,(($H9       /$M9       )*100))</f>
        <v>23.998520792662276</v>
      </c>
      <c r="Q9" s="30"/>
    </row>
    <row r="10" spans="1:17" x14ac:dyDescent="0.2">
      <c r="A10" s="1" t="s">
        <v>16</v>
      </c>
      <c r="B10" s="26" t="s">
        <v>20</v>
      </c>
      <c r="C10" s="57">
        <v>1330221201</v>
      </c>
      <c r="D10" s="58">
        <v>1370507897</v>
      </c>
      <c r="E10" s="59">
        <f t="shared" ref="E10:E33" si="0">$D10      -$C10</f>
        <v>40286696</v>
      </c>
      <c r="F10" s="57">
        <v>1339028078</v>
      </c>
      <c r="G10" s="58">
        <v>1417038289</v>
      </c>
      <c r="H10" s="59">
        <f t="shared" ref="H10:H33" si="1">$G10      -$F10</f>
        <v>78010211</v>
      </c>
      <c r="I10" s="59">
        <v>1483185955</v>
      </c>
      <c r="J10" s="27">
        <f t="shared" ref="J10:J33" si="2">IF(($C10      =0),0,(($E10      /$C10      )*100))</f>
        <v>3.0285711857331914</v>
      </c>
      <c r="K10" s="28">
        <f t="shared" ref="K10:K33" si="3">IF(($F10      =0),0,(($H10      /$F10      )*100))</f>
        <v>5.8258831373064011</v>
      </c>
      <c r="L10" s="78">
        <v>135272357</v>
      </c>
      <c r="M10" s="79">
        <v>113825828</v>
      </c>
      <c r="N10" s="29">
        <f t="shared" ref="N10:N33" si="4">IF(($L10      =0),0,(($E10      /$L10      )*100))</f>
        <v>29.781913240411711</v>
      </c>
      <c r="O10" s="28">
        <f t="shared" ref="O10:O33" si="5">IF(($M10      =0),0,(($H10      /$M10      )*100))</f>
        <v>68.534718675624305</v>
      </c>
      <c r="Q10" s="30"/>
    </row>
    <row r="11" spans="1:17" ht="16.5" x14ac:dyDescent="0.3">
      <c r="A11" s="4" t="s">
        <v>16</v>
      </c>
      <c r="B11" s="31" t="s">
        <v>21</v>
      </c>
      <c r="C11" s="60">
        <v>3419234487</v>
      </c>
      <c r="D11" s="61">
        <v>3554506844</v>
      </c>
      <c r="E11" s="62">
        <f t="shared" si="0"/>
        <v>135272357</v>
      </c>
      <c r="F11" s="60">
        <v>3685717581</v>
      </c>
      <c r="G11" s="61">
        <v>3799543409</v>
      </c>
      <c r="H11" s="62">
        <f t="shared" si="1"/>
        <v>113825828</v>
      </c>
      <c r="I11" s="62">
        <v>4084203575</v>
      </c>
      <c r="J11" s="32">
        <f t="shared" si="2"/>
        <v>3.9562176128694384</v>
      </c>
      <c r="K11" s="33">
        <f t="shared" si="3"/>
        <v>3.0882948977636278</v>
      </c>
      <c r="L11" s="80">
        <v>135272357</v>
      </c>
      <c r="M11" s="81">
        <v>113825828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739385165</v>
      </c>
      <c r="D13" s="58">
        <v>823626328</v>
      </c>
      <c r="E13" s="59">
        <f t="shared" si="0"/>
        <v>84241163</v>
      </c>
      <c r="F13" s="57">
        <v>779495960</v>
      </c>
      <c r="G13" s="58">
        <v>858506693</v>
      </c>
      <c r="H13" s="59">
        <f t="shared" si="1"/>
        <v>79010733</v>
      </c>
      <c r="I13" s="59">
        <v>905480504</v>
      </c>
      <c r="J13" s="27">
        <f t="shared" si="2"/>
        <v>11.3934072507392</v>
      </c>
      <c r="K13" s="28">
        <f t="shared" si="3"/>
        <v>10.136131173790817</v>
      </c>
      <c r="L13" s="78">
        <v>145855353</v>
      </c>
      <c r="M13" s="79">
        <v>174919498</v>
      </c>
      <c r="N13" s="29">
        <f t="shared" si="4"/>
        <v>57.756648122472413</v>
      </c>
      <c r="O13" s="28">
        <f t="shared" si="5"/>
        <v>45.16976889563221</v>
      </c>
      <c r="Q13" s="30"/>
    </row>
    <row r="14" spans="1:17" x14ac:dyDescent="0.2">
      <c r="A14" s="1" t="s">
        <v>16</v>
      </c>
      <c r="B14" s="26" t="s">
        <v>24</v>
      </c>
      <c r="C14" s="57">
        <v>99903001</v>
      </c>
      <c r="D14" s="58">
        <v>99903001</v>
      </c>
      <c r="E14" s="59">
        <f t="shared" si="0"/>
        <v>0</v>
      </c>
      <c r="F14" s="57">
        <v>104898001</v>
      </c>
      <c r="G14" s="58">
        <v>104898001</v>
      </c>
      <c r="H14" s="59">
        <f t="shared" si="1"/>
        <v>0</v>
      </c>
      <c r="I14" s="59">
        <v>106995970</v>
      </c>
      <c r="J14" s="27">
        <f t="shared" si="2"/>
        <v>0</v>
      </c>
      <c r="K14" s="28">
        <f t="shared" si="3"/>
        <v>0</v>
      </c>
      <c r="L14" s="78">
        <v>145855353</v>
      </c>
      <c r="M14" s="79">
        <v>174919498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145855353</v>
      </c>
      <c r="M15" s="79">
        <v>174919498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796990351</v>
      </c>
      <c r="D16" s="58">
        <v>784617850</v>
      </c>
      <c r="E16" s="59">
        <f t="shared" si="0"/>
        <v>-12372501</v>
      </c>
      <c r="F16" s="57">
        <v>910937032</v>
      </c>
      <c r="G16" s="58">
        <v>907802850</v>
      </c>
      <c r="H16" s="59">
        <f t="shared" si="1"/>
        <v>-3134182</v>
      </c>
      <c r="I16" s="59">
        <v>1036710850</v>
      </c>
      <c r="J16" s="27">
        <f t="shared" si="2"/>
        <v>-1.5524028596426507</v>
      </c>
      <c r="K16" s="28">
        <f t="shared" si="3"/>
        <v>-0.34406132256131616</v>
      </c>
      <c r="L16" s="78">
        <v>145855353</v>
      </c>
      <c r="M16" s="79">
        <v>174919498</v>
      </c>
      <c r="N16" s="29">
        <f t="shared" si="4"/>
        <v>-8.4827198628767508</v>
      </c>
      <c r="O16" s="28">
        <f t="shared" si="5"/>
        <v>-1.7917853846116116</v>
      </c>
      <c r="Q16" s="30"/>
    </row>
    <row r="17" spans="1:17" x14ac:dyDescent="0.2">
      <c r="A17" s="1" t="s">
        <v>16</v>
      </c>
      <c r="B17" s="26" t="s">
        <v>26</v>
      </c>
      <c r="C17" s="57">
        <v>1719579383</v>
      </c>
      <c r="D17" s="58">
        <v>1793566074</v>
      </c>
      <c r="E17" s="59">
        <f t="shared" si="0"/>
        <v>73986691</v>
      </c>
      <c r="F17" s="57">
        <v>1777862647</v>
      </c>
      <c r="G17" s="58">
        <v>1876905594</v>
      </c>
      <c r="H17" s="59">
        <f t="shared" si="1"/>
        <v>99042947</v>
      </c>
      <c r="I17" s="59">
        <v>1969691780</v>
      </c>
      <c r="J17" s="39">
        <f t="shared" si="2"/>
        <v>4.3026039816156603</v>
      </c>
      <c r="K17" s="28">
        <f t="shared" si="3"/>
        <v>5.5708998199116788</v>
      </c>
      <c r="L17" s="82">
        <v>145855353</v>
      </c>
      <c r="M17" s="79">
        <v>174919498</v>
      </c>
      <c r="N17" s="29">
        <f t="shared" si="4"/>
        <v>50.726071740404343</v>
      </c>
      <c r="O17" s="28">
        <f t="shared" si="5"/>
        <v>56.622016488979412</v>
      </c>
      <c r="Q17" s="30"/>
    </row>
    <row r="18" spans="1:17" ht="16.5" x14ac:dyDescent="0.3">
      <c r="A18" s="1" t="s">
        <v>16</v>
      </c>
      <c r="B18" s="31" t="s">
        <v>27</v>
      </c>
      <c r="C18" s="60">
        <v>3355857900</v>
      </c>
      <c r="D18" s="61">
        <v>3501713253</v>
      </c>
      <c r="E18" s="62">
        <f t="shared" si="0"/>
        <v>145855353</v>
      </c>
      <c r="F18" s="60">
        <v>3573193640</v>
      </c>
      <c r="G18" s="61">
        <v>3748113138</v>
      </c>
      <c r="H18" s="62">
        <f t="shared" si="1"/>
        <v>174919498</v>
      </c>
      <c r="I18" s="62">
        <v>4018879104</v>
      </c>
      <c r="J18" s="40">
        <f t="shared" si="2"/>
        <v>4.3462910929571841</v>
      </c>
      <c r="K18" s="33">
        <f t="shared" si="3"/>
        <v>4.8953265796140846</v>
      </c>
      <c r="L18" s="83">
        <v>145855353</v>
      </c>
      <c r="M18" s="81">
        <v>174919498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63376587</v>
      </c>
      <c r="D19" s="67">
        <v>52793591</v>
      </c>
      <c r="E19" s="68">
        <f t="shared" si="0"/>
        <v>-10582996</v>
      </c>
      <c r="F19" s="69">
        <v>112523941</v>
      </c>
      <c r="G19" s="70">
        <v>51430271</v>
      </c>
      <c r="H19" s="71">
        <f t="shared" si="1"/>
        <v>-61093670</v>
      </c>
      <c r="I19" s="71">
        <v>65324471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374400000</v>
      </c>
      <c r="D22" s="58">
        <v>466080294</v>
      </c>
      <c r="E22" s="59">
        <f t="shared" si="0"/>
        <v>91680294</v>
      </c>
      <c r="F22" s="57">
        <v>214272500</v>
      </c>
      <c r="G22" s="58">
        <v>647347500</v>
      </c>
      <c r="H22" s="59">
        <f t="shared" si="1"/>
        <v>433075000</v>
      </c>
      <c r="I22" s="59">
        <v>505735000</v>
      </c>
      <c r="J22" s="27">
        <f t="shared" si="2"/>
        <v>24.487258012820512</v>
      </c>
      <c r="K22" s="28">
        <f t="shared" si="3"/>
        <v>202.11413037137288</v>
      </c>
      <c r="L22" s="78">
        <v>340124693</v>
      </c>
      <c r="M22" s="79">
        <v>661431845</v>
      </c>
      <c r="N22" s="29">
        <f t="shared" si="4"/>
        <v>26.954906799430763</v>
      </c>
      <c r="O22" s="28">
        <f t="shared" si="5"/>
        <v>65.475377890219363</v>
      </c>
      <c r="Q22" s="30"/>
    </row>
    <row r="23" spans="1:17" x14ac:dyDescent="0.2">
      <c r="A23" s="4" t="s">
        <v>16</v>
      </c>
      <c r="B23" s="26" t="s">
        <v>31</v>
      </c>
      <c r="C23" s="57">
        <v>222633052</v>
      </c>
      <c r="D23" s="58">
        <v>417828947</v>
      </c>
      <c r="E23" s="59">
        <f t="shared" si="0"/>
        <v>195195895</v>
      </c>
      <c r="F23" s="57">
        <v>188678289</v>
      </c>
      <c r="G23" s="58">
        <v>410122089</v>
      </c>
      <c r="H23" s="59">
        <f t="shared" si="1"/>
        <v>221443800</v>
      </c>
      <c r="I23" s="59">
        <v>208887500</v>
      </c>
      <c r="J23" s="27">
        <f t="shared" si="2"/>
        <v>87.67606303128791</v>
      </c>
      <c r="K23" s="28">
        <f t="shared" si="3"/>
        <v>117.36580884512897</v>
      </c>
      <c r="L23" s="78">
        <v>340124693</v>
      </c>
      <c r="M23" s="79">
        <v>661431845</v>
      </c>
      <c r="N23" s="29">
        <f t="shared" si="4"/>
        <v>57.389510087701865</v>
      </c>
      <c r="O23" s="28">
        <f t="shared" si="5"/>
        <v>33.479458492053702</v>
      </c>
      <c r="Q23" s="30"/>
    </row>
    <row r="24" spans="1:17" x14ac:dyDescent="0.2">
      <c r="A24" s="4" t="s">
        <v>16</v>
      </c>
      <c r="B24" s="26" t="s">
        <v>32</v>
      </c>
      <c r="C24" s="57">
        <v>287565900</v>
      </c>
      <c r="D24" s="58">
        <v>340814404</v>
      </c>
      <c r="E24" s="59">
        <f t="shared" si="0"/>
        <v>53248504</v>
      </c>
      <c r="F24" s="57">
        <v>50347826</v>
      </c>
      <c r="G24" s="58">
        <v>57260871</v>
      </c>
      <c r="H24" s="59">
        <f t="shared" si="1"/>
        <v>6913045</v>
      </c>
      <c r="I24" s="59">
        <v>59946958</v>
      </c>
      <c r="J24" s="27">
        <f t="shared" si="2"/>
        <v>18.516974370048743</v>
      </c>
      <c r="K24" s="28">
        <f t="shared" si="3"/>
        <v>13.730572994353322</v>
      </c>
      <c r="L24" s="78">
        <v>340124693</v>
      </c>
      <c r="M24" s="79">
        <v>661431845</v>
      </c>
      <c r="N24" s="29">
        <f t="shared" si="4"/>
        <v>15.655583112867374</v>
      </c>
      <c r="O24" s="28">
        <f t="shared" si="5"/>
        <v>1.045163617726933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340124693</v>
      </c>
      <c r="M25" s="79">
        <v>661431845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884598952</v>
      </c>
      <c r="D26" s="61">
        <v>1224723645</v>
      </c>
      <c r="E26" s="62">
        <f t="shared" si="0"/>
        <v>340124693</v>
      </c>
      <c r="F26" s="60">
        <v>453298615</v>
      </c>
      <c r="G26" s="61">
        <v>1114730460</v>
      </c>
      <c r="H26" s="62">
        <f t="shared" si="1"/>
        <v>661431845</v>
      </c>
      <c r="I26" s="62">
        <v>774569458</v>
      </c>
      <c r="J26" s="40">
        <f t="shared" si="2"/>
        <v>38.449592578762179</v>
      </c>
      <c r="K26" s="33">
        <f t="shared" si="3"/>
        <v>145.91525831156576</v>
      </c>
      <c r="L26" s="83">
        <v>340124693</v>
      </c>
      <c r="M26" s="81">
        <v>661431845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265940295</v>
      </c>
      <c r="D28" s="58">
        <v>295441801</v>
      </c>
      <c r="E28" s="59">
        <f t="shared" si="0"/>
        <v>29501506</v>
      </c>
      <c r="F28" s="57">
        <v>83895589</v>
      </c>
      <c r="G28" s="58">
        <v>290917953</v>
      </c>
      <c r="H28" s="59">
        <f t="shared" si="1"/>
        <v>207022364</v>
      </c>
      <c r="I28" s="59">
        <v>112823044</v>
      </c>
      <c r="J28" s="27">
        <f t="shared" si="2"/>
        <v>11.093281670609564</v>
      </c>
      <c r="K28" s="28">
        <f t="shared" si="3"/>
        <v>246.7619173637365</v>
      </c>
      <c r="L28" s="78">
        <v>340124693</v>
      </c>
      <c r="M28" s="79">
        <v>661431845</v>
      </c>
      <c r="N28" s="29">
        <f t="shared" si="4"/>
        <v>8.6737324890433634</v>
      </c>
      <c r="O28" s="28">
        <f t="shared" si="5"/>
        <v>31.299122587603868</v>
      </c>
      <c r="Q28" s="30"/>
    </row>
    <row r="29" spans="1:17" x14ac:dyDescent="0.2">
      <c r="A29" s="4" t="s">
        <v>16</v>
      </c>
      <c r="B29" s="26" t="s">
        <v>36</v>
      </c>
      <c r="C29" s="57">
        <v>210519826</v>
      </c>
      <c r="D29" s="58">
        <v>172520000</v>
      </c>
      <c r="E29" s="59">
        <f t="shared" si="0"/>
        <v>-37999826</v>
      </c>
      <c r="F29" s="57">
        <v>107305326</v>
      </c>
      <c r="G29" s="58">
        <v>190955326</v>
      </c>
      <c r="H29" s="59">
        <f t="shared" si="1"/>
        <v>83650000</v>
      </c>
      <c r="I29" s="59">
        <v>141298260</v>
      </c>
      <c r="J29" s="27">
        <f t="shared" si="2"/>
        <v>-18.050473782930069</v>
      </c>
      <c r="K29" s="28">
        <f t="shared" si="3"/>
        <v>77.955124054140612</v>
      </c>
      <c r="L29" s="78">
        <v>340124693</v>
      </c>
      <c r="M29" s="79">
        <v>661431845</v>
      </c>
      <c r="N29" s="29">
        <f t="shared" si="4"/>
        <v>-11.172322028380337</v>
      </c>
      <c r="O29" s="28">
        <f t="shared" si="5"/>
        <v>12.64680565841217</v>
      </c>
      <c r="Q29" s="30"/>
    </row>
    <row r="30" spans="1:17" x14ac:dyDescent="0.2">
      <c r="A30" s="4" t="s">
        <v>16</v>
      </c>
      <c r="B30" s="26" t="s">
        <v>37</v>
      </c>
      <c r="C30" s="57">
        <v>2850000</v>
      </c>
      <c r="D30" s="58">
        <v>1900000</v>
      </c>
      <c r="E30" s="59">
        <f t="shared" si="0"/>
        <v>-950000</v>
      </c>
      <c r="F30" s="57">
        <v>700000</v>
      </c>
      <c r="G30" s="58">
        <v>300000</v>
      </c>
      <c r="H30" s="59">
        <f t="shared" si="1"/>
        <v>-400000</v>
      </c>
      <c r="I30" s="59">
        <v>300000</v>
      </c>
      <c r="J30" s="27">
        <f t="shared" si="2"/>
        <v>-33.333333333333329</v>
      </c>
      <c r="K30" s="28">
        <f t="shared" si="3"/>
        <v>-57.142857142857139</v>
      </c>
      <c r="L30" s="78">
        <v>340124693</v>
      </c>
      <c r="M30" s="79">
        <v>661431845</v>
      </c>
      <c r="N30" s="29">
        <f t="shared" si="4"/>
        <v>-0.27930932965222843</v>
      </c>
      <c r="O30" s="28">
        <f t="shared" si="5"/>
        <v>-6.0474862682186104E-2</v>
      </c>
      <c r="Q30" s="30"/>
    </row>
    <row r="31" spans="1:17" x14ac:dyDescent="0.2">
      <c r="A31" s="4" t="s">
        <v>16</v>
      </c>
      <c r="B31" s="26" t="s">
        <v>38</v>
      </c>
      <c r="C31" s="57">
        <v>81804680</v>
      </c>
      <c r="D31" s="58">
        <v>330089921</v>
      </c>
      <c r="E31" s="59">
        <f t="shared" si="0"/>
        <v>248285241</v>
      </c>
      <c r="F31" s="57">
        <v>73461700</v>
      </c>
      <c r="G31" s="58">
        <v>287552125</v>
      </c>
      <c r="H31" s="59">
        <f t="shared" si="1"/>
        <v>214090425</v>
      </c>
      <c r="I31" s="59">
        <v>237150654</v>
      </c>
      <c r="J31" s="27">
        <f t="shared" si="2"/>
        <v>303.50982486576561</v>
      </c>
      <c r="K31" s="28">
        <f t="shared" si="3"/>
        <v>291.43135130278768</v>
      </c>
      <c r="L31" s="78">
        <v>340124693</v>
      </c>
      <c r="M31" s="79">
        <v>661431845</v>
      </c>
      <c r="N31" s="29">
        <f t="shared" si="4"/>
        <v>72.99829918552841</v>
      </c>
      <c r="O31" s="28">
        <f t="shared" si="5"/>
        <v>32.367722633614655</v>
      </c>
      <c r="Q31" s="30"/>
    </row>
    <row r="32" spans="1:17" x14ac:dyDescent="0.2">
      <c r="A32" s="4" t="s">
        <v>16</v>
      </c>
      <c r="B32" s="26" t="s">
        <v>39</v>
      </c>
      <c r="C32" s="57">
        <v>323484151</v>
      </c>
      <c r="D32" s="58">
        <v>424771923</v>
      </c>
      <c r="E32" s="59">
        <f t="shared" si="0"/>
        <v>101287772</v>
      </c>
      <c r="F32" s="57">
        <v>187936000</v>
      </c>
      <c r="G32" s="58">
        <v>345005056</v>
      </c>
      <c r="H32" s="59">
        <f t="shared" si="1"/>
        <v>157069056</v>
      </c>
      <c r="I32" s="59">
        <v>282997500</v>
      </c>
      <c r="J32" s="27">
        <f t="shared" si="2"/>
        <v>31.311509910728208</v>
      </c>
      <c r="K32" s="28">
        <f t="shared" si="3"/>
        <v>83.575821556274477</v>
      </c>
      <c r="L32" s="78">
        <v>340124693</v>
      </c>
      <c r="M32" s="79">
        <v>661431845</v>
      </c>
      <c r="N32" s="29">
        <f t="shared" si="4"/>
        <v>29.779599683460795</v>
      </c>
      <c r="O32" s="28">
        <f t="shared" si="5"/>
        <v>23.746823983051495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884598952</v>
      </c>
      <c r="D33" s="76">
        <v>1224723645</v>
      </c>
      <c r="E33" s="77">
        <f t="shared" si="0"/>
        <v>340124693</v>
      </c>
      <c r="F33" s="75">
        <v>453298615</v>
      </c>
      <c r="G33" s="76">
        <v>1114730460</v>
      </c>
      <c r="H33" s="77">
        <f t="shared" si="1"/>
        <v>661431845</v>
      </c>
      <c r="I33" s="77">
        <v>774569458</v>
      </c>
      <c r="J33" s="53">
        <f t="shared" si="2"/>
        <v>38.449592578762179</v>
      </c>
      <c r="K33" s="54">
        <f t="shared" si="3"/>
        <v>145.91525831156576</v>
      </c>
      <c r="L33" s="90">
        <v>340124693</v>
      </c>
      <c r="M33" s="91">
        <v>661431845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65</v>
      </c>
      <c r="D6" s="7" t="s">
        <v>66</v>
      </c>
      <c r="E6" s="8" t="s">
        <v>4</v>
      </c>
      <c r="F6" s="9" t="s">
        <v>65</v>
      </c>
      <c r="G6" s="10" t="s">
        <v>66</v>
      </c>
      <c r="H6" s="11" t="s">
        <v>4</v>
      </c>
      <c r="I6" s="12" t="s">
        <v>66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12820853698</v>
      </c>
      <c r="D8" s="58">
        <v>13088620602</v>
      </c>
      <c r="E8" s="59">
        <f>$D8       -$C8</f>
        <v>267766904</v>
      </c>
      <c r="F8" s="57">
        <v>13466284696</v>
      </c>
      <c r="G8" s="58">
        <v>13649261240</v>
      </c>
      <c r="H8" s="59">
        <f>$G8       -$F8</f>
        <v>182976544</v>
      </c>
      <c r="I8" s="59">
        <v>14263054235</v>
      </c>
      <c r="J8" s="27">
        <f>IF(($C8       =0),0,(($E8       /$C8       )*100))</f>
        <v>2.0885263205348839</v>
      </c>
      <c r="K8" s="28">
        <f>IF(($F8       =0),0,(($H8       /$F8       )*100))</f>
        <v>1.3587752533878257</v>
      </c>
      <c r="L8" s="78">
        <v>-1038718174</v>
      </c>
      <c r="M8" s="79">
        <v>-1852617391</v>
      </c>
      <c r="N8" s="29">
        <f>IF(($L8       =0),0,(($E8       /$L8       )*100))</f>
        <v>-25.778590449501465</v>
      </c>
      <c r="O8" s="28">
        <f>IF(($M8       =0),0,(($H8       /$M8       )*100))</f>
        <v>-9.8766504562085267</v>
      </c>
      <c r="Q8" s="30"/>
    </row>
    <row r="9" spans="1:17" x14ac:dyDescent="0.2">
      <c r="A9" s="1" t="s">
        <v>16</v>
      </c>
      <c r="B9" s="26" t="s">
        <v>19</v>
      </c>
      <c r="C9" s="57">
        <v>50125019537</v>
      </c>
      <c r="D9" s="58">
        <v>48142591570</v>
      </c>
      <c r="E9" s="59">
        <f>$D9       -$C9</f>
        <v>-1982427967</v>
      </c>
      <c r="F9" s="57">
        <v>54762126270</v>
      </c>
      <c r="G9" s="58">
        <v>53019870581</v>
      </c>
      <c r="H9" s="59">
        <f>$G9       -$F9</f>
        <v>-1742255689</v>
      </c>
      <c r="I9" s="59">
        <v>58153362967</v>
      </c>
      <c r="J9" s="27">
        <f>IF(($C9       =0),0,(($E9       /$C9       )*100))</f>
        <v>-3.9549669712081856</v>
      </c>
      <c r="K9" s="28">
        <f>IF(($F9       =0),0,(($H9       /$F9       )*100))</f>
        <v>-3.1814975196725501</v>
      </c>
      <c r="L9" s="78">
        <v>-1038718174</v>
      </c>
      <c r="M9" s="79">
        <v>-1852617391</v>
      </c>
      <c r="N9" s="29">
        <f>IF(($L9       =0),0,(($E9       /$L9       )*100))</f>
        <v>190.85330522001632</v>
      </c>
      <c r="O9" s="28">
        <f>IF(($M9       =0),0,(($H9       /$M9       )*100))</f>
        <v>94.042930691672439</v>
      </c>
      <c r="Q9" s="30"/>
    </row>
    <row r="10" spans="1:17" x14ac:dyDescent="0.2">
      <c r="A10" s="1" t="s">
        <v>16</v>
      </c>
      <c r="B10" s="26" t="s">
        <v>20</v>
      </c>
      <c r="C10" s="57">
        <v>22268593502</v>
      </c>
      <c r="D10" s="58">
        <v>22944536391</v>
      </c>
      <c r="E10" s="59">
        <f t="shared" ref="E10:E33" si="0">$D10      -$C10</f>
        <v>675942889</v>
      </c>
      <c r="F10" s="57">
        <v>23869696631</v>
      </c>
      <c r="G10" s="58">
        <v>23576358385</v>
      </c>
      <c r="H10" s="59">
        <f t="shared" ref="H10:H33" si="1">$G10      -$F10</f>
        <v>-293338246</v>
      </c>
      <c r="I10" s="59">
        <v>24917448895</v>
      </c>
      <c r="J10" s="27">
        <f t="shared" ref="J10:J33" si="2">IF(($C10      =0),0,(($E10      /$C10      )*100))</f>
        <v>3.0354089895228089</v>
      </c>
      <c r="K10" s="28">
        <f t="shared" ref="K10:K33" si="3">IF(($F10      =0),0,(($H10      /$F10      )*100))</f>
        <v>-1.2289148477029088</v>
      </c>
      <c r="L10" s="78">
        <v>-1038718174</v>
      </c>
      <c r="M10" s="79">
        <v>-1852617391</v>
      </c>
      <c r="N10" s="29">
        <f t="shared" ref="N10:N33" si="4">IF(($L10      =0),0,(($E10      /$L10      )*100))</f>
        <v>-65.074714770514845</v>
      </c>
      <c r="O10" s="28">
        <f t="shared" ref="O10:O33" si="5">IF(($M10      =0),0,(($H10      /$M10      )*100))</f>
        <v>15.833719764536097</v>
      </c>
      <c r="Q10" s="30"/>
    </row>
    <row r="11" spans="1:17" ht="16.5" x14ac:dyDescent="0.3">
      <c r="A11" s="4" t="s">
        <v>16</v>
      </c>
      <c r="B11" s="31" t="s">
        <v>21</v>
      </c>
      <c r="C11" s="60">
        <v>85214466737</v>
      </c>
      <c r="D11" s="61">
        <v>84175748563</v>
      </c>
      <c r="E11" s="62">
        <f t="shared" si="0"/>
        <v>-1038718174</v>
      </c>
      <c r="F11" s="60">
        <v>92098107597</v>
      </c>
      <c r="G11" s="61">
        <v>90245490206</v>
      </c>
      <c r="H11" s="62">
        <f t="shared" si="1"/>
        <v>-1852617391</v>
      </c>
      <c r="I11" s="62">
        <v>97333866097</v>
      </c>
      <c r="J11" s="32">
        <f t="shared" si="2"/>
        <v>-1.2189458125764343</v>
      </c>
      <c r="K11" s="33">
        <f t="shared" si="3"/>
        <v>-2.0115694440830696</v>
      </c>
      <c r="L11" s="80">
        <v>-1038718174</v>
      </c>
      <c r="M11" s="81">
        <v>-1852617391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19390735737</v>
      </c>
      <c r="D13" s="58">
        <v>19348358032</v>
      </c>
      <c r="E13" s="59">
        <f t="shared" si="0"/>
        <v>-42377705</v>
      </c>
      <c r="F13" s="57">
        <v>20394720317</v>
      </c>
      <c r="G13" s="58">
        <v>20178536806</v>
      </c>
      <c r="H13" s="59">
        <f t="shared" si="1"/>
        <v>-216183511</v>
      </c>
      <c r="I13" s="59">
        <v>21100805381</v>
      </c>
      <c r="J13" s="27">
        <f t="shared" si="2"/>
        <v>-0.21854614272906586</v>
      </c>
      <c r="K13" s="28">
        <f t="shared" si="3"/>
        <v>-1.0599974289414522</v>
      </c>
      <c r="L13" s="78">
        <v>-403515269</v>
      </c>
      <c r="M13" s="79">
        <v>-1009616530</v>
      </c>
      <c r="N13" s="29">
        <f t="shared" si="4"/>
        <v>10.502131704959099</v>
      </c>
      <c r="O13" s="28">
        <f t="shared" si="5"/>
        <v>21.412437750003953</v>
      </c>
      <c r="Q13" s="30"/>
    </row>
    <row r="14" spans="1:17" x14ac:dyDescent="0.2">
      <c r="A14" s="1" t="s">
        <v>16</v>
      </c>
      <c r="B14" s="26" t="s">
        <v>24</v>
      </c>
      <c r="C14" s="57">
        <v>7073159162</v>
      </c>
      <c r="D14" s="58">
        <v>7964430586</v>
      </c>
      <c r="E14" s="59">
        <f t="shared" si="0"/>
        <v>891271424</v>
      </c>
      <c r="F14" s="57">
        <v>7403755473</v>
      </c>
      <c r="G14" s="58">
        <v>6629657056</v>
      </c>
      <c r="H14" s="59">
        <f t="shared" si="1"/>
        <v>-774098417</v>
      </c>
      <c r="I14" s="59">
        <v>6538203719</v>
      </c>
      <c r="J14" s="27">
        <f t="shared" si="2"/>
        <v>12.600754536788692</v>
      </c>
      <c r="K14" s="28">
        <f t="shared" si="3"/>
        <v>-10.455483299292913</v>
      </c>
      <c r="L14" s="78">
        <v>-403515269</v>
      </c>
      <c r="M14" s="79">
        <v>-1009616530</v>
      </c>
      <c r="N14" s="29">
        <f t="shared" si="4"/>
        <v>-220.87675299345361</v>
      </c>
      <c r="O14" s="28">
        <f t="shared" si="5"/>
        <v>76.672518129234675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-403515269</v>
      </c>
      <c r="M15" s="79">
        <v>-1009616530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26089263699</v>
      </c>
      <c r="D16" s="58">
        <v>25359726886</v>
      </c>
      <c r="E16" s="59">
        <f t="shared" si="0"/>
        <v>-729536813</v>
      </c>
      <c r="F16" s="57">
        <v>29061244428</v>
      </c>
      <c r="G16" s="58">
        <v>28230176863</v>
      </c>
      <c r="H16" s="59">
        <f t="shared" si="1"/>
        <v>-831067565</v>
      </c>
      <c r="I16" s="59">
        <v>31533378278</v>
      </c>
      <c r="J16" s="27">
        <f t="shared" si="2"/>
        <v>-2.7963104724491061</v>
      </c>
      <c r="K16" s="28">
        <f t="shared" si="3"/>
        <v>-2.8597108670242659</v>
      </c>
      <c r="L16" s="78">
        <v>-403515269</v>
      </c>
      <c r="M16" s="79">
        <v>-1009616530</v>
      </c>
      <c r="N16" s="29">
        <f t="shared" si="4"/>
        <v>180.79534259210399</v>
      </c>
      <c r="O16" s="28">
        <f t="shared" si="5"/>
        <v>82.315170196351687</v>
      </c>
      <c r="Q16" s="30"/>
    </row>
    <row r="17" spans="1:17" x14ac:dyDescent="0.2">
      <c r="A17" s="1" t="s">
        <v>16</v>
      </c>
      <c r="B17" s="26" t="s">
        <v>26</v>
      </c>
      <c r="C17" s="57">
        <v>30415116357</v>
      </c>
      <c r="D17" s="58">
        <v>29892244182</v>
      </c>
      <c r="E17" s="59">
        <f t="shared" si="0"/>
        <v>-522872175</v>
      </c>
      <c r="F17" s="57">
        <v>31743298096</v>
      </c>
      <c r="G17" s="58">
        <v>32555031059</v>
      </c>
      <c r="H17" s="59">
        <f t="shared" si="1"/>
        <v>811732963</v>
      </c>
      <c r="I17" s="59">
        <v>34457343718</v>
      </c>
      <c r="J17" s="39">
        <f t="shared" si="2"/>
        <v>-1.7191194301634214</v>
      </c>
      <c r="K17" s="28">
        <f t="shared" si="3"/>
        <v>2.55717903207508</v>
      </c>
      <c r="L17" s="82">
        <v>-403515269</v>
      </c>
      <c r="M17" s="79">
        <v>-1009616530</v>
      </c>
      <c r="N17" s="29">
        <f t="shared" si="4"/>
        <v>129.57927869639053</v>
      </c>
      <c r="O17" s="28">
        <f t="shared" si="5"/>
        <v>-80.400126075590308</v>
      </c>
      <c r="Q17" s="30"/>
    </row>
    <row r="18" spans="1:17" ht="16.5" x14ac:dyDescent="0.3">
      <c r="A18" s="1" t="s">
        <v>16</v>
      </c>
      <c r="B18" s="31" t="s">
        <v>27</v>
      </c>
      <c r="C18" s="60">
        <v>82968274955</v>
      </c>
      <c r="D18" s="61">
        <v>82564759686</v>
      </c>
      <c r="E18" s="62">
        <f t="shared" si="0"/>
        <v>-403515269</v>
      </c>
      <c r="F18" s="60">
        <v>88603018314</v>
      </c>
      <c r="G18" s="61">
        <v>87593401784</v>
      </c>
      <c r="H18" s="62">
        <f t="shared" si="1"/>
        <v>-1009616530</v>
      </c>
      <c r="I18" s="62">
        <v>93629731096</v>
      </c>
      <c r="J18" s="40">
        <f t="shared" si="2"/>
        <v>-0.48634887156429008</v>
      </c>
      <c r="K18" s="33">
        <f t="shared" si="3"/>
        <v>-1.1394832243998989</v>
      </c>
      <c r="L18" s="83">
        <v>-403515269</v>
      </c>
      <c r="M18" s="81">
        <v>-1009616530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2246191782</v>
      </c>
      <c r="D19" s="67">
        <v>1610988877</v>
      </c>
      <c r="E19" s="68">
        <f t="shared" si="0"/>
        <v>-635202905</v>
      </c>
      <c r="F19" s="69">
        <v>3495089283</v>
      </c>
      <c r="G19" s="70">
        <v>2652088422</v>
      </c>
      <c r="H19" s="71">
        <f t="shared" si="1"/>
        <v>-843000861</v>
      </c>
      <c r="I19" s="71">
        <v>3704135001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1098228800</v>
      </c>
      <c r="D22" s="58">
        <v>1280396150</v>
      </c>
      <c r="E22" s="59">
        <f t="shared" si="0"/>
        <v>182167350</v>
      </c>
      <c r="F22" s="57">
        <v>750072100</v>
      </c>
      <c r="G22" s="58">
        <v>1207347499</v>
      </c>
      <c r="H22" s="59">
        <f t="shared" si="1"/>
        <v>457275399</v>
      </c>
      <c r="I22" s="59">
        <v>1030734999</v>
      </c>
      <c r="J22" s="27">
        <f t="shared" si="2"/>
        <v>16.587376874472788</v>
      </c>
      <c r="K22" s="28">
        <f t="shared" si="3"/>
        <v>60.964192508960139</v>
      </c>
      <c r="L22" s="78">
        <v>-6723247618</v>
      </c>
      <c r="M22" s="79">
        <v>-6691295703</v>
      </c>
      <c r="N22" s="29">
        <f t="shared" si="4"/>
        <v>-2.709514216199437</v>
      </c>
      <c r="O22" s="28">
        <f t="shared" si="5"/>
        <v>-6.8338841877064782</v>
      </c>
      <c r="Q22" s="30"/>
    </row>
    <row r="23" spans="1:17" x14ac:dyDescent="0.2">
      <c r="A23" s="4" t="s">
        <v>16</v>
      </c>
      <c r="B23" s="26" t="s">
        <v>31</v>
      </c>
      <c r="C23" s="57">
        <v>9055224326</v>
      </c>
      <c r="D23" s="58">
        <v>2191319973</v>
      </c>
      <c r="E23" s="59">
        <f t="shared" si="0"/>
        <v>-6863904353</v>
      </c>
      <c r="F23" s="57">
        <v>8903179539</v>
      </c>
      <c r="G23" s="58">
        <v>1977353982</v>
      </c>
      <c r="H23" s="59">
        <f t="shared" si="1"/>
        <v>-6925825557</v>
      </c>
      <c r="I23" s="59">
        <v>1653613060</v>
      </c>
      <c r="J23" s="27">
        <f t="shared" si="2"/>
        <v>-75.800489373762645</v>
      </c>
      <c r="K23" s="28">
        <f t="shared" si="3"/>
        <v>-77.790473916219653</v>
      </c>
      <c r="L23" s="78">
        <v>-6723247618</v>
      </c>
      <c r="M23" s="79">
        <v>-6691295703</v>
      </c>
      <c r="N23" s="29">
        <f t="shared" si="4"/>
        <v>102.0920951152152</v>
      </c>
      <c r="O23" s="28">
        <f t="shared" si="5"/>
        <v>103.50499909748197</v>
      </c>
      <c r="Q23" s="30"/>
    </row>
    <row r="24" spans="1:17" x14ac:dyDescent="0.2">
      <c r="A24" s="4" t="s">
        <v>16</v>
      </c>
      <c r="B24" s="26" t="s">
        <v>32</v>
      </c>
      <c r="C24" s="57">
        <v>5930255735</v>
      </c>
      <c r="D24" s="58">
        <v>5888745120</v>
      </c>
      <c r="E24" s="59">
        <f t="shared" si="0"/>
        <v>-41510615</v>
      </c>
      <c r="F24" s="57">
        <v>5735569449</v>
      </c>
      <c r="G24" s="58">
        <v>5512823904</v>
      </c>
      <c r="H24" s="59">
        <f t="shared" si="1"/>
        <v>-222745545</v>
      </c>
      <c r="I24" s="59">
        <v>4816414528</v>
      </c>
      <c r="J24" s="27">
        <f t="shared" si="2"/>
        <v>-0.69998018390685812</v>
      </c>
      <c r="K24" s="28">
        <f t="shared" si="3"/>
        <v>-3.883582039771758</v>
      </c>
      <c r="L24" s="78">
        <v>-6723247618</v>
      </c>
      <c r="M24" s="79">
        <v>-6691295703</v>
      </c>
      <c r="N24" s="29">
        <f t="shared" si="4"/>
        <v>0.61741910098424102</v>
      </c>
      <c r="O24" s="28">
        <f t="shared" si="5"/>
        <v>3.3288850902245053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-6723247618</v>
      </c>
      <c r="M25" s="79">
        <v>-6691295703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16083708861</v>
      </c>
      <c r="D26" s="61">
        <v>9360461243</v>
      </c>
      <c r="E26" s="62">
        <f t="shared" si="0"/>
        <v>-6723247618</v>
      </c>
      <c r="F26" s="60">
        <v>15388821088</v>
      </c>
      <c r="G26" s="61">
        <v>8697525385</v>
      </c>
      <c r="H26" s="62">
        <f t="shared" si="1"/>
        <v>-6691295703</v>
      </c>
      <c r="I26" s="62">
        <v>7500762587</v>
      </c>
      <c r="J26" s="40">
        <f t="shared" si="2"/>
        <v>-41.80159984307241</v>
      </c>
      <c r="K26" s="33">
        <f t="shared" si="3"/>
        <v>-43.481535490836166</v>
      </c>
      <c r="L26" s="83">
        <v>-6723247618</v>
      </c>
      <c r="M26" s="81">
        <v>-6691295703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2367544418</v>
      </c>
      <c r="D28" s="58">
        <v>2474775268</v>
      </c>
      <c r="E28" s="59">
        <f t="shared" si="0"/>
        <v>107230850</v>
      </c>
      <c r="F28" s="57">
        <v>2466276453</v>
      </c>
      <c r="G28" s="58">
        <v>2398364707</v>
      </c>
      <c r="H28" s="59">
        <f t="shared" si="1"/>
        <v>-67911746</v>
      </c>
      <c r="I28" s="59">
        <v>1963976273</v>
      </c>
      <c r="J28" s="27">
        <f t="shared" si="2"/>
        <v>4.5292011919499293</v>
      </c>
      <c r="K28" s="28">
        <f t="shared" si="3"/>
        <v>-2.7536144991933718</v>
      </c>
      <c r="L28" s="78">
        <v>252366208</v>
      </c>
      <c r="M28" s="79">
        <v>491661462</v>
      </c>
      <c r="N28" s="29">
        <f t="shared" si="4"/>
        <v>42.490177607296772</v>
      </c>
      <c r="O28" s="28">
        <f t="shared" si="5"/>
        <v>-13.812704726489219</v>
      </c>
      <c r="Q28" s="30"/>
    </row>
    <row r="29" spans="1:17" x14ac:dyDescent="0.2">
      <c r="A29" s="4" t="s">
        <v>16</v>
      </c>
      <c r="B29" s="26" t="s">
        <v>36</v>
      </c>
      <c r="C29" s="57">
        <v>1578778433</v>
      </c>
      <c r="D29" s="58">
        <v>1211623515</v>
      </c>
      <c r="E29" s="59">
        <f t="shared" si="0"/>
        <v>-367154918</v>
      </c>
      <c r="F29" s="57">
        <v>1364604465</v>
      </c>
      <c r="G29" s="58">
        <v>1205728045</v>
      </c>
      <c r="H29" s="59">
        <f t="shared" si="1"/>
        <v>-158876420</v>
      </c>
      <c r="I29" s="59">
        <v>1151743350</v>
      </c>
      <c r="J29" s="27">
        <f t="shared" si="2"/>
        <v>-23.255632983428271</v>
      </c>
      <c r="K29" s="28">
        <f t="shared" si="3"/>
        <v>-11.642671856566144</v>
      </c>
      <c r="L29" s="78">
        <v>252366208</v>
      </c>
      <c r="M29" s="79">
        <v>491661462</v>
      </c>
      <c r="N29" s="29">
        <f t="shared" si="4"/>
        <v>-145.48497634041399</v>
      </c>
      <c r="O29" s="28">
        <f t="shared" si="5"/>
        <v>-32.314190205942964</v>
      </c>
      <c r="Q29" s="30"/>
    </row>
    <row r="30" spans="1:17" x14ac:dyDescent="0.2">
      <c r="A30" s="4" t="s">
        <v>16</v>
      </c>
      <c r="B30" s="26" t="s">
        <v>37</v>
      </c>
      <c r="C30" s="57">
        <v>11977496</v>
      </c>
      <c r="D30" s="58">
        <v>176439971</v>
      </c>
      <c r="E30" s="59">
        <f t="shared" si="0"/>
        <v>164462475</v>
      </c>
      <c r="F30" s="57">
        <v>2400000</v>
      </c>
      <c r="G30" s="58">
        <v>7849181</v>
      </c>
      <c r="H30" s="59">
        <f t="shared" si="1"/>
        <v>5449181</v>
      </c>
      <c r="I30" s="59">
        <v>7341811</v>
      </c>
      <c r="J30" s="27">
        <f t="shared" si="2"/>
        <v>1373.0956370179542</v>
      </c>
      <c r="K30" s="28">
        <f t="shared" si="3"/>
        <v>227.04920833333335</v>
      </c>
      <c r="L30" s="78">
        <v>252366208</v>
      </c>
      <c r="M30" s="79">
        <v>491661462</v>
      </c>
      <c r="N30" s="29">
        <f t="shared" si="4"/>
        <v>65.168184085882046</v>
      </c>
      <c r="O30" s="28">
        <f t="shared" si="5"/>
        <v>1.1083197324096963</v>
      </c>
      <c r="Q30" s="30"/>
    </row>
    <row r="31" spans="1:17" x14ac:dyDescent="0.2">
      <c r="A31" s="4" t="s">
        <v>16</v>
      </c>
      <c r="B31" s="26" t="s">
        <v>38</v>
      </c>
      <c r="C31" s="57">
        <v>1596357788</v>
      </c>
      <c r="D31" s="58">
        <v>1776217074</v>
      </c>
      <c r="E31" s="59">
        <f t="shared" si="0"/>
        <v>179859286</v>
      </c>
      <c r="F31" s="57">
        <v>1488955990</v>
      </c>
      <c r="G31" s="58">
        <v>1640422669</v>
      </c>
      <c r="H31" s="59">
        <f t="shared" si="1"/>
        <v>151466679</v>
      </c>
      <c r="I31" s="59">
        <v>1468965407</v>
      </c>
      <c r="J31" s="27">
        <f t="shared" si="2"/>
        <v>11.266853042095097</v>
      </c>
      <c r="K31" s="28">
        <f t="shared" si="3"/>
        <v>10.172676695434093</v>
      </c>
      <c r="L31" s="78">
        <v>252366208</v>
      </c>
      <c r="M31" s="79">
        <v>491661462</v>
      </c>
      <c r="N31" s="29">
        <f t="shared" si="4"/>
        <v>71.269163738435211</v>
      </c>
      <c r="O31" s="28">
        <f t="shared" si="5"/>
        <v>30.807108286229685</v>
      </c>
      <c r="Q31" s="30"/>
    </row>
    <row r="32" spans="1:17" x14ac:dyDescent="0.2">
      <c r="A32" s="4" t="s">
        <v>16</v>
      </c>
      <c r="B32" s="26" t="s">
        <v>39</v>
      </c>
      <c r="C32" s="57">
        <v>3553686900</v>
      </c>
      <c r="D32" s="58">
        <v>3721655415</v>
      </c>
      <c r="E32" s="59">
        <f t="shared" si="0"/>
        <v>167968515</v>
      </c>
      <c r="F32" s="57">
        <v>2883627015</v>
      </c>
      <c r="G32" s="58">
        <v>3445160783</v>
      </c>
      <c r="H32" s="59">
        <f t="shared" si="1"/>
        <v>561533768</v>
      </c>
      <c r="I32" s="59">
        <v>2908735746</v>
      </c>
      <c r="J32" s="27">
        <f t="shared" si="2"/>
        <v>4.7265985925771909</v>
      </c>
      <c r="K32" s="28">
        <f t="shared" si="3"/>
        <v>19.473176145147193</v>
      </c>
      <c r="L32" s="78">
        <v>252366208</v>
      </c>
      <c r="M32" s="79">
        <v>491661462</v>
      </c>
      <c r="N32" s="29">
        <f t="shared" si="4"/>
        <v>66.557450908799964</v>
      </c>
      <c r="O32" s="28">
        <f t="shared" si="5"/>
        <v>114.2114669137928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9108345035</v>
      </c>
      <c r="D33" s="76">
        <v>9360711243</v>
      </c>
      <c r="E33" s="77">
        <f t="shared" si="0"/>
        <v>252366208</v>
      </c>
      <c r="F33" s="75">
        <v>8205863923</v>
      </c>
      <c r="G33" s="76">
        <v>8697525385</v>
      </c>
      <c r="H33" s="77">
        <f t="shared" si="1"/>
        <v>491661462</v>
      </c>
      <c r="I33" s="77">
        <v>7500762587</v>
      </c>
      <c r="J33" s="53">
        <f t="shared" si="2"/>
        <v>2.7707141860595974</v>
      </c>
      <c r="K33" s="54">
        <f t="shared" si="3"/>
        <v>5.9915868288034249</v>
      </c>
      <c r="L33" s="90">
        <v>252366208</v>
      </c>
      <c r="M33" s="91">
        <v>491661462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FF08F2-7598-4C14-99E9-E9890E84254D}"/>
</file>

<file path=customXml/itemProps2.xml><?xml version="1.0" encoding="utf-8"?>
<ds:datastoreItem xmlns:ds="http://schemas.openxmlformats.org/officeDocument/2006/customXml" ds:itemID="{B997FC57-6C61-49C2-BA05-4F6FC0C34EAB}"/>
</file>

<file path=customXml/itemProps3.xml><?xml version="1.0" encoding="utf-8"?>
<ds:datastoreItem xmlns:ds="http://schemas.openxmlformats.org/officeDocument/2006/customXml" ds:itemID="{60323472-7D84-499C-BBB0-5E58AE19A5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2024-08-22T15:04:14Z</dcterms:created>
  <dcterms:modified xsi:type="dcterms:W3CDTF">2024-08-22T15:04:56Z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